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37BA8A6-F9C4-48B9-A0F0-7D2F77053280}" xr6:coauthVersionLast="47" xr6:coauthVersionMax="47" xr10:uidLastSave="{00000000-0000-0000-0000-000000000000}"/>
  <bookViews>
    <workbookView xWindow="8250" yWindow="0" windowWidth="19410" windowHeight="15405" xr2:uid="{00000000-000D-0000-FFFF-FFFF00000000}"/>
  </bookViews>
  <sheets>
    <sheet name="№ 3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1" i="3" l="1"/>
  <c r="D760" i="3"/>
  <c r="D759" i="3"/>
  <c r="D758" i="3"/>
  <c r="D757" i="3"/>
  <c r="D756" i="3"/>
  <c r="R752" i="3"/>
  <c r="Q752" i="3"/>
  <c r="P752" i="3"/>
  <c r="O752" i="3"/>
  <c r="N752" i="3"/>
  <c r="M752" i="3"/>
  <c r="L752" i="3"/>
  <c r="K752" i="3"/>
  <c r="J752" i="3"/>
  <c r="I752" i="3"/>
  <c r="H752" i="3"/>
  <c r="G752" i="3"/>
  <c r="F752" i="3"/>
  <c r="E752" i="3"/>
  <c r="D752" i="3"/>
  <c r="R748" i="3"/>
  <c r="Q748" i="3"/>
  <c r="P748" i="3"/>
  <c r="O748" i="3"/>
  <c r="N748" i="3"/>
  <c r="M748" i="3"/>
  <c r="L748" i="3"/>
  <c r="K748" i="3"/>
  <c r="J748" i="3"/>
  <c r="I748" i="3"/>
  <c r="H748" i="3"/>
  <c r="G748" i="3"/>
  <c r="F748" i="3"/>
  <c r="D743" i="3"/>
  <c r="D742" i="3"/>
  <c r="D740" i="3"/>
  <c r="D739" i="3"/>
  <c r="D738" i="3"/>
  <c r="D737" i="3"/>
  <c r="D736" i="3"/>
  <c r="D735" i="3"/>
  <c r="D734" i="3"/>
  <c r="D733" i="3"/>
  <c r="R732" i="3"/>
  <c r="Q732" i="3"/>
  <c r="P732" i="3"/>
  <c r="O732" i="3"/>
  <c r="N732" i="3"/>
  <c r="M732" i="3"/>
  <c r="L732" i="3"/>
  <c r="K732" i="3"/>
  <c r="J732" i="3"/>
  <c r="I732" i="3"/>
  <c r="H732" i="3"/>
  <c r="G732" i="3"/>
  <c r="F732" i="3"/>
  <c r="E732" i="3"/>
  <c r="D731" i="3"/>
  <c r="D730" i="3"/>
  <c r="R728" i="3"/>
  <c r="Q728" i="3"/>
  <c r="P728" i="3"/>
  <c r="O728" i="3"/>
  <c r="N728" i="3"/>
  <c r="M728" i="3"/>
  <c r="L728" i="3"/>
  <c r="K728" i="3"/>
  <c r="J728" i="3"/>
  <c r="I728" i="3"/>
  <c r="H728" i="3"/>
  <c r="G728" i="3"/>
  <c r="F728" i="3"/>
  <c r="E728" i="3"/>
  <c r="D728" i="3"/>
  <c r="R727" i="3"/>
  <c r="Q727" i="3"/>
  <c r="P727" i="3"/>
  <c r="O727" i="3"/>
  <c r="N727" i="3"/>
  <c r="M727" i="3"/>
  <c r="L727" i="3"/>
  <c r="K727" i="3"/>
  <c r="J727" i="3"/>
  <c r="I727" i="3"/>
  <c r="H727" i="3"/>
  <c r="G727" i="3"/>
  <c r="F727" i="3"/>
  <c r="E727" i="3"/>
  <c r="D726" i="3"/>
  <c r="D725" i="3"/>
  <c r="D724" i="3"/>
  <c r="D722" i="3"/>
  <c r="D721" i="3"/>
  <c r="R719" i="3"/>
  <c r="Q719" i="3"/>
  <c r="P719" i="3"/>
  <c r="O719" i="3"/>
  <c r="N719" i="3"/>
  <c r="M719" i="3"/>
  <c r="L719" i="3"/>
  <c r="K719" i="3"/>
  <c r="J719" i="3"/>
  <c r="I719" i="3"/>
  <c r="H719" i="3"/>
  <c r="G719" i="3"/>
  <c r="F719" i="3"/>
  <c r="E719" i="3"/>
  <c r="D718" i="3"/>
  <c r="R717" i="3"/>
  <c r="Q717" i="3"/>
  <c r="P717" i="3"/>
  <c r="O717" i="3"/>
  <c r="N717" i="3"/>
  <c r="M717" i="3"/>
  <c r="L717" i="3"/>
  <c r="K717" i="3"/>
  <c r="J717" i="3"/>
  <c r="I717" i="3"/>
  <c r="H717" i="3"/>
  <c r="G717" i="3"/>
  <c r="F717" i="3"/>
  <c r="E717" i="3"/>
  <c r="R716" i="3"/>
  <c r="Q716" i="3"/>
  <c r="P716" i="3"/>
  <c r="O716" i="3"/>
  <c r="N716" i="3"/>
  <c r="M716" i="3"/>
  <c r="L716" i="3"/>
  <c r="K716" i="3"/>
  <c r="J716" i="3"/>
  <c r="I716" i="3"/>
  <c r="H716" i="3"/>
  <c r="G716" i="3"/>
  <c r="F716" i="3"/>
  <c r="E716" i="3"/>
  <c r="D713" i="3"/>
  <c r="D712" i="3"/>
  <c r="D710" i="3"/>
  <c r="D709" i="3"/>
  <c r="D708" i="3"/>
  <c r="D707" i="3"/>
  <c r="D706" i="3"/>
  <c r="D705" i="3"/>
  <c r="R704" i="3"/>
  <c r="Q704" i="3"/>
  <c r="P704" i="3"/>
  <c r="O704" i="3"/>
  <c r="N704" i="3"/>
  <c r="M704" i="3"/>
  <c r="L704" i="3"/>
  <c r="K704" i="3"/>
  <c r="J704" i="3"/>
  <c r="I704" i="3"/>
  <c r="H704" i="3"/>
  <c r="G704" i="3"/>
  <c r="F704" i="3"/>
  <c r="E704" i="3"/>
  <c r="D703" i="3"/>
  <c r="D702" i="3"/>
  <c r="D701" i="3"/>
  <c r="D700" i="3"/>
  <c r="R699" i="3"/>
  <c r="Q699" i="3"/>
  <c r="P699" i="3"/>
  <c r="O699" i="3"/>
  <c r="N699" i="3"/>
  <c r="M699" i="3"/>
  <c r="L699" i="3"/>
  <c r="K699" i="3"/>
  <c r="J699" i="3"/>
  <c r="I699" i="3"/>
  <c r="H699" i="3"/>
  <c r="G699" i="3"/>
  <c r="G698" i="3" s="1"/>
  <c r="G711" i="3" s="1"/>
  <c r="F699" i="3"/>
  <c r="E699" i="3"/>
  <c r="D697" i="3"/>
  <c r="D696" i="3"/>
  <c r="D693" i="3"/>
  <c r="D692" i="3"/>
  <c r="D691" i="3"/>
  <c r="D690" i="3"/>
  <c r="D689" i="3"/>
  <c r="R688" i="3"/>
  <c r="Q688" i="3"/>
  <c r="P688" i="3"/>
  <c r="O688" i="3"/>
  <c r="N688" i="3"/>
  <c r="M688" i="3"/>
  <c r="L688" i="3"/>
  <c r="L682" i="3" s="1"/>
  <c r="K688" i="3"/>
  <c r="J688" i="3"/>
  <c r="I688" i="3"/>
  <c r="H688" i="3"/>
  <c r="G688" i="3"/>
  <c r="F688" i="3"/>
  <c r="E688" i="3"/>
  <c r="D687" i="3"/>
  <c r="D686" i="3"/>
  <c r="D685" i="3"/>
  <c r="D684" i="3"/>
  <c r="R683" i="3"/>
  <c r="Q683" i="3"/>
  <c r="P683" i="3"/>
  <c r="O683" i="3"/>
  <c r="N683" i="3"/>
  <c r="M683" i="3"/>
  <c r="L683" i="3"/>
  <c r="K683" i="3"/>
  <c r="J683" i="3"/>
  <c r="I683" i="3"/>
  <c r="H683" i="3"/>
  <c r="G683" i="3"/>
  <c r="F683" i="3"/>
  <c r="E683" i="3"/>
  <c r="D680" i="3"/>
  <c r="R679" i="3"/>
  <c r="R681" i="3" s="1"/>
  <c r="Q679" i="3"/>
  <c r="Q681" i="3" s="1"/>
  <c r="P679" i="3"/>
  <c r="P681" i="3" s="1"/>
  <c r="O679" i="3"/>
  <c r="O681" i="3" s="1"/>
  <c r="N679" i="3"/>
  <c r="N681" i="3" s="1"/>
  <c r="M679" i="3"/>
  <c r="M681" i="3" s="1"/>
  <c r="L679" i="3"/>
  <c r="L681" i="3" s="1"/>
  <c r="K679" i="3"/>
  <c r="K681" i="3" s="1"/>
  <c r="J679" i="3"/>
  <c r="J681" i="3" s="1"/>
  <c r="I679" i="3"/>
  <c r="I681" i="3" s="1"/>
  <c r="H679" i="3"/>
  <c r="H681" i="3" s="1"/>
  <c r="G679" i="3"/>
  <c r="G681" i="3" s="1"/>
  <c r="F679" i="3"/>
  <c r="F681" i="3" s="1"/>
  <c r="E679" i="3"/>
  <c r="E681" i="3" s="1"/>
  <c r="D678" i="3"/>
  <c r="D677" i="3"/>
  <c r="D676" i="3"/>
  <c r="D675" i="3"/>
  <c r="R674" i="3"/>
  <c r="Q674" i="3"/>
  <c r="P674" i="3"/>
  <c r="O674" i="3"/>
  <c r="N674" i="3"/>
  <c r="M674" i="3"/>
  <c r="L674" i="3"/>
  <c r="K674" i="3"/>
  <c r="J674" i="3"/>
  <c r="I674" i="3"/>
  <c r="H674" i="3"/>
  <c r="G674" i="3"/>
  <c r="F674" i="3"/>
  <c r="E674" i="3"/>
  <c r="R672" i="3"/>
  <c r="Q672" i="3"/>
  <c r="P672" i="3"/>
  <c r="O672" i="3"/>
  <c r="N672" i="3"/>
  <c r="M672" i="3"/>
  <c r="L672" i="3"/>
  <c r="K672" i="3"/>
  <c r="J672" i="3"/>
  <c r="I672" i="3"/>
  <c r="H672" i="3"/>
  <c r="G672" i="3"/>
  <c r="F672" i="3"/>
  <c r="E672" i="3"/>
  <c r="D671" i="3"/>
  <c r="D670" i="3"/>
  <c r="D669" i="3"/>
  <c r="R668" i="3"/>
  <c r="Q668" i="3"/>
  <c r="P668" i="3"/>
  <c r="O668" i="3"/>
  <c r="N668" i="3"/>
  <c r="M668" i="3"/>
  <c r="L668" i="3"/>
  <c r="K668" i="3"/>
  <c r="J668" i="3"/>
  <c r="I668" i="3"/>
  <c r="H668" i="3"/>
  <c r="G668" i="3"/>
  <c r="F668" i="3"/>
  <c r="E668" i="3"/>
  <c r="D667" i="3"/>
  <c r="D666" i="3"/>
  <c r="R665" i="3"/>
  <c r="Q665" i="3"/>
  <c r="P665" i="3"/>
  <c r="O665" i="3"/>
  <c r="N665" i="3"/>
  <c r="M665" i="3"/>
  <c r="L665" i="3"/>
  <c r="K665" i="3"/>
  <c r="J665" i="3"/>
  <c r="I665" i="3"/>
  <c r="H665" i="3"/>
  <c r="G665" i="3"/>
  <c r="F665" i="3"/>
  <c r="E665" i="3"/>
  <c r="D663" i="3"/>
  <c r="D662" i="3"/>
  <c r="D661" i="3"/>
  <c r="D660" i="3"/>
  <c r="D659" i="3"/>
  <c r="D658" i="3"/>
  <c r="R657" i="3"/>
  <c r="R664" i="3" s="1"/>
  <c r="Q657" i="3"/>
  <c r="Q664" i="3" s="1"/>
  <c r="P657" i="3"/>
  <c r="P664" i="3" s="1"/>
  <c r="O657" i="3"/>
  <c r="O664" i="3" s="1"/>
  <c r="N657" i="3"/>
  <c r="N664" i="3" s="1"/>
  <c r="M657" i="3"/>
  <c r="M664" i="3" s="1"/>
  <c r="L657" i="3"/>
  <c r="L664" i="3" s="1"/>
  <c r="K657" i="3"/>
  <c r="K664" i="3" s="1"/>
  <c r="J657" i="3"/>
  <c r="J664" i="3" s="1"/>
  <c r="I657" i="3"/>
  <c r="I664" i="3" s="1"/>
  <c r="H657" i="3"/>
  <c r="H664" i="3" s="1"/>
  <c r="G657" i="3"/>
  <c r="G664" i="3" s="1"/>
  <c r="F657" i="3"/>
  <c r="F664" i="3" s="1"/>
  <c r="E657" i="3"/>
  <c r="E664" i="3" s="1"/>
  <c r="D655" i="3"/>
  <c r="D654" i="3"/>
  <c r="R653" i="3"/>
  <c r="R656" i="3" s="1"/>
  <c r="Q653" i="3"/>
  <c r="Q656" i="3" s="1"/>
  <c r="P653" i="3"/>
  <c r="P656" i="3" s="1"/>
  <c r="O653" i="3"/>
  <c r="O656" i="3" s="1"/>
  <c r="N653" i="3"/>
  <c r="N656" i="3" s="1"/>
  <c r="M653" i="3"/>
  <c r="M656" i="3" s="1"/>
  <c r="L653" i="3"/>
  <c r="L656" i="3" s="1"/>
  <c r="K653" i="3"/>
  <c r="K656" i="3" s="1"/>
  <c r="J653" i="3"/>
  <c r="J656" i="3" s="1"/>
  <c r="I653" i="3"/>
  <c r="I656" i="3" s="1"/>
  <c r="H653" i="3"/>
  <c r="H656" i="3" s="1"/>
  <c r="G653" i="3"/>
  <c r="G656" i="3" s="1"/>
  <c r="F653" i="3"/>
  <c r="F656" i="3" s="1"/>
  <c r="E653" i="3"/>
  <c r="E656" i="3" s="1"/>
  <c r="D652" i="3"/>
  <c r="D651" i="3"/>
  <c r="D650" i="3"/>
  <c r="D649" i="3"/>
  <c r="D648" i="3"/>
  <c r="D647" i="3"/>
  <c r="D646" i="3"/>
  <c r="D645" i="3"/>
  <c r="R643" i="3"/>
  <c r="Q643" i="3"/>
  <c r="P643" i="3"/>
  <c r="O643" i="3"/>
  <c r="N643" i="3"/>
  <c r="M643" i="3"/>
  <c r="L643" i="3"/>
  <c r="K643" i="3"/>
  <c r="J643" i="3"/>
  <c r="I643" i="3"/>
  <c r="H643" i="3"/>
  <c r="G643" i="3"/>
  <c r="F643" i="3"/>
  <c r="E643" i="3"/>
  <c r="D642" i="3"/>
  <c r="D641" i="3"/>
  <c r="D640" i="3"/>
  <c r="R639" i="3"/>
  <c r="Q639" i="3"/>
  <c r="P639" i="3"/>
  <c r="O639" i="3"/>
  <c r="N639" i="3"/>
  <c r="M639" i="3"/>
  <c r="L639" i="3"/>
  <c r="K639" i="3"/>
  <c r="J639" i="3"/>
  <c r="I639" i="3"/>
  <c r="H639" i="3"/>
  <c r="G639" i="3"/>
  <c r="F639" i="3"/>
  <c r="E639" i="3"/>
  <c r="D638" i="3"/>
  <c r="D637" i="3"/>
  <c r="R636" i="3"/>
  <c r="Q636" i="3"/>
  <c r="P636" i="3"/>
  <c r="O636" i="3"/>
  <c r="N636" i="3"/>
  <c r="M636" i="3"/>
  <c r="L636" i="3"/>
  <c r="K636" i="3"/>
  <c r="J636" i="3"/>
  <c r="I636" i="3"/>
  <c r="H636" i="3"/>
  <c r="G636" i="3"/>
  <c r="F636" i="3"/>
  <c r="E636" i="3"/>
  <c r="R635" i="3"/>
  <c r="Q635" i="3"/>
  <c r="P635" i="3"/>
  <c r="O635" i="3"/>
  <c r="N635" i="3"/>
  <c r="M635" i="3"/>
  <c r="L635" i="3"/>
  <c r="K635" i="3"/>
  <c r="J635" i="3"/>
  <c r="I635" i="3"/>
  <c r="H635" i="3"/>
  <c r="G635" i="3"/>
  <c r="F635" i="3"/>
  <c r="E635" i="3"/>
  <c r="R634" i="3"/>
  <c r="Q634" i="3"/>
  <c r="P634" i="3"/>
  <c r="O634" i="3"/>
  <c r="N634" i="3"/>
  <c r="M634" i="3"/>
  <c r="L634" i="3"/>
  <c r="K634" i="3"/>
  <c r="J634" i="3"/>
  <c r="I634" i="3"/>
  <c r="H634" i="3"/>
  <c r="G634" i="3"/>
  <c r="F634" i="3"/>
  <c r="E634" i="3"/>
  <c r="R633" i="3"/>
  <c r="Q633" i="3"/>
  <c r="P633" i="3"/>
  <c r="O633" i="3"/>
  <c r="N633" i="3"/>
  <c r="M633" i="3"/>
  <c r="L633" i="3"/>
  <c r="K633" i="3"/>
  <c r="J633" i="3"/>
  <c r="I633" i="3"/>
  <c r="H633" i="3"/>
  <c r="G633" i="3"/>
  <c r="F633" i="3"/>
  <c r="E633" i="3"/>
  <c r="D632" i="3"/>
  <c r="D631" i="3"/>
  <c r="D630" i="3"/>
  <c r="R629" i="3"/>
  <c r="Q629" i="3"/>
  <c r="P629" i="3"/>
  <c r="O629" i="3"/>
  <c r="N629" i="3"/>
  <c r="M629" i="3"/>
  <c r="L629" i="3"/>
  <c r="K629" i="3"/>
  <c r="J629" i="3"/>
  <c r="I629" i="3"/>
  <c r="H629" i="3"/>
  <c r="G629" i="3"/>
  <c r="F629" i="3"/>
  <c r="E629" i="3"/>
  <c r="D628" i="3"/>
  <c r="D627" i="3"/>
  <c r="D626" i="3"/>
  <c r="D625" i="3"/>
  <c r="D624" i="3"/>
  <c r="D623" i="3"/>
  <c r="R622" i="3"/>
  <c r="Q622" i="3"/>
  <c r="P622" i="3"/>
  <c r="O622" i="3"/>
  <c r="N622" i="3"/>
  <c r="M622" i="3"/>
  <c r="L622" i="3"/>
  <c r="K622" i="3"/>
  <c r="J622" i="3"/>
  <c r="I622" i="3"/>
  <c r="H622" i="3"/>
  <c r="G622" i="3"/>
  <c r="F622" i="3"/>
  <c r="E622" i="3"/>
  <c r="D621" i="3"/>
  <c r="D620" i="3"/>
  <c r="D619" i="3"/>
  <c r="D618" i="3"/>
  <c r="D617" i="3"/>
  <c r="D616" i="3"/>
  <c r="D615" i="3"/>
  <c r="D614" i="3"/>
  <c r="R613" i="3"/>
  <c r="Q613" i="3"/>
  <c r="P613" i="3"/>
  <c r="O613" i="3"/>
  <c r="N613" i="3"/>
  <c r="M613" i="3"/>
  <c r="L613" i="3"/>
  <c r="K613" i="3"/>
  <c r="J613" i="3"/>
  <c r="I613" i="3"/>
  <c r="H613" i="3"/>
  <c r="G613" i="3"/>
  <c r="F613" i="3"/>
  <c r="E613" i="3"/>
  <c r="D612" i="3"/>
  <c r="D611" i="3"/>
  <c r="R610" i="3"/>
  <c r="Q610" i="3"/>
  <c r="P610" i="3"/>
  <c r="O610" i="3"/>
  <c r="N610" i="3"/>
  <c r="M610" i="3"/>
  <c r="L610" i="3"/>
  <c r="K610" i="3"/>
  <c r="J610" i="3"/>
  <c r="I610" i="3"/>
  <c r="H610" i="3"/>
  <c r="G610" i="3"/>
  <c r="F610" i="3"/>
  <c r="E610" i="3"/>
  <c r="D609" i="3"/>
  <c r="D608" i="3"/>
  <c r="R607" i="3"/>
  <c r="Q607" i="3"/>
  <c r="P607" i="3"/>
  <c r="O607" i="3"/>
  <c r="N607" i="3"/>
  <c r="M607" i="3"/>
  <c r="L607" i="3"/>
  <c r="K607" i="3"/>
  <c r="J607" i="3"/>
  <c r="I607" i="3"/>
  <c r="H607" i="3"/>
  <c r="G607" i="3"/>
  <c r="F607" i="3"/>
  <c r="E607" i="3"/>
  <c r="D604" i="3"/>
  <c r="D603" i="3"/>
  <c r="D602" i="3"/>
  <c r="D601" i="3"/>
  <c r="D600" i="3"/>
  <c r="D599" i="3"/>
  <c r="D598" i="3"/>
  <c r="D597" i="3"/>
  <c r="D596" i="3"/>
  <c r="D595" i="3"/>
  <c r="D594" i="3"/>
  <c r="D593" i="3"/>
  <c r="D592" i="3"/>
  <c r="R591" i="3"/>
  <c r="Q591" i="3"/>
  <c r="P591" i="3"/>
  <c r="O591" i="3"/>
  <c r="N591" i="3"/>
  <c r="M591" i="3"/>
  <c r="L591" i="3"/>
  <c r="K591" i="3"/>
  <c r="J591" i="3"/>
  <c r="I591" i="3"/>
  <c r="H591" i="3"/>
  <c r="G591" i="3"/>
  <c r="F591" i="3"/>
  <c r="E591" i="3"/>
  <c r="D590" i="3"/>
  <c r="D588" i="3"/>
  <c r="D587" i="3"/>
  <c r="D586" i="3"/>
  <c r="D585" i="3"/>
  <c r="D584" i="3"/>
  <c r="D583" i="3"/>
  <c r="R582" i="3"/>
  <c r="Q582" i="3"/>
  <c r="P582" i="3"/>
  <c r="O582" i="3"/>
  <c r="N582" i="3"/>
  <c r="M582" i="3"/>
  <c r="L582" i="3"/>
  <c r="K582" i="3"/>
  <c r="J582" i="3"/>
  <c r="I582" i="3"/>
  <c r="H582" i="3"/>
  <c r="G582" i="3"/>
  <c r="F582" i="3"/>
  <c r="E582" i="3"/>
  <c r="D581" i="3"/>
  <c r="D580" i="3"/>
  <c r="D579" i="3"/>
  <c r="D578" i="3"/>
  <c r="D577" i="3"/>
  <c r="D576" i="3"/>
  <c r="D575" i="3"/>
  <c r="D574" i="3"/>
  <c r="R573" i="3"/>
  <c r="Q573" i="3"/>
  <c r="P573" i="3"/>
  <c r="O573" i="3"/>
  <c r="N573" i="3"/>
  <c r="M573" i="3"/>
  <c r="L573" i="3"/>
  <c r="K573" i="3"/>
  <c r="J573" i="3"/>
  <c r="I573" i="3"/>
  <c r="H573" i="3"/>
  <c r="G573" i="3"/>
  <c r="F573" i="3"/>
  <c r="E573" i="3"/>
  <c r="D572" i="3"/>
  <c r="D571" i="3"/>
  <c r="D570" i="3"/>
  <c r="D569" i="3"/>
  <c r="D568" i="3"/>
  <c r="D567" i="3"/>
  <c r="D566" i="3"/>
  <c r="D565" i="3"/>
  <c r="R564" i="3"/>
  <c r="Q564" i="3"/>
  <c r="P564" i="3"/>
  <c r="O564" i="3"/>
  <c r="N564" i="3"/>
  <c r="M564" i="3"/>
  <c r="L564" i="3"/>
  <c r="K564" i="3"/>
  <c r="J564" i="3"/>
  <c r="I564" i="3"/>
  <c r="H564" i="3"/>
  <c r="G564" i="3"/>
  <c r="F564" i="3"/>
  <c r="E564" i="3"/>
  <c r="D563" i="3"/>
  <c r="D562" i="3"/>
  <c r="D561" i="3"/>
  <c r="D560" i="3"/>
  <c r="D559" i="3"/>
  <c r="D558" i="3"/>
  <c r="D557" i="3"/>
  <c r="D556" i="3"/>
  <c r="R555" i="3"/>
  <c r="Q555" i="3"/>
  <c r="P555" i="3"/>
  <c r="O555" i="3"/>
  <c r="N555" i="3"/>
  <c r="M555" i="3"/>
  <c r="L555" i="3"/>
  <c r="K555" i="3"/>
  <c r="J555" i="3"/>
  <c r="I555" i="3"/>
  <c r="H555" i="3"/>
  <c r="G555" i="3"/>
  <c r="F555" i="3"/>
  <c r="E555" i="3"/>
  <c r="D554" i="3"/>
  <c r="D553" i="3"/>
  <c r="D552" i="3"/>
  <c r="D551" i="3"/>
  <c r="D550" i="3"/>
  <c r="D549" i="3"/>
  <c r="D548" i="3"/>
  <c r="D547" i="3"/>
  <c r="R546" i="3"/>
  <c r="Q546" i="3"/>
  <c r="P546" i="3"/>
  <c r="O546" i="3"/>
  <c r="N546" i="3"/>
  <c r="M546" i="3"/>
  <c r="L546" i="3"/>
  <c r="K546" i="3"/>
  <c r="J546" i="3"/>
  <c r="I546" i="3"/>
  <c r="H546" i="3"/>
  <c r="G546" i="3"/>
  <c r="F546" i="3"/>
  <c r="E546" i="3"/>
  <c r="D545" i="3"/>
  <c r="D544" i="3"/>
  <c r="D543" i="3"/>
  <c r="D542" i="3"/>
  <c r="D541" i="3"/>
  <c r="D540" i="3"/>
  <c r="D539" i="3"/>
  <c r="D538" i="3"/>
  <c r="R537" i="3"/>
  <c r="Q537" i="3"/>
  <c r="P537" i="3"/>
  <c r="O537" i="3"/>
  <c r="N537" i="3"/>
  <c r="M537" i="3"/>
  <c r="L537" i="3"/>
  <c r="K537" i="3"/>
  <c r="J537" i="3"/>
  <c r="I537" i="3"/>
  <c r="H537" i="3"/>
  <c r="G537" i="3"/>
  <c r="F537" i="3"/>
  <c r="E537" i="3"/>
  <c r="D536" i="3"/>
  <c r="D535" i="3"/>
  <c r="D534" i="3"/>
  <c r="D533" i="3"/>
  <c r="D532" i="3"/>
  <c r="D531" i="3"/>
  <c r="D530" i="3"/>
  <c r="D529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7" i="3"/>
  <c r="D526" i="3"/>
  <c r="D525" i="3"/>
  <c r="D524" i="3"/>
  <c r="D523" i="3"/>
  <c r="D522" i="3"/>
  <c r="D521" i="3"/>
  <c r="D520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8" i="3"/>
  <c r="D517" i="3"/>
  <c r="D516" i="3"/>
  <c r="D515" i="3"/>
  <c r="D514" i="3"/>
  <c r="D513" i="3"/>
  <c r="D512" i="3"/>
  <c r="D511" i="3"/>
  <c r="R510" i="3"/>
  <c r="Q510" i="3"/>
  <c r="P510" i="3"/>
  <c r="O510" i="3"/>
  <c r="N510" i="3"/>
  <c r="M510" i="3"/>
  <c r="L510" i="3"/>
  <c r="K510" i="3"/>
  <c r="J510" i="3"/>
  <c r="I510" i="3"/>
  <c r="H510" i="3"/>
  <c r="G510" i="3"/>
  <c r="F510" i="3"/>
  <c r="E510" i="3"/>
  <c r="D509" i="3"/>
  <c r="D508" i="3"/>
  <c r="D507" i="3"/>
  <c r="D506" i="3"/>
  <c r="D505" i="3"/>
  <c r="D504" i="3"/>
  <c r="D503" i="3"/>
  <c r="D502" i="3"/>
  <c r="R501" i="3"/>
  <c r="Q501" i="3"/>
  <c r="P501" i="3"/>
  <c r="O501" i="3"/>
  <c r="N501" i="3"/>
  <c r="M501" i="3"/>
  <c r="L501" i="3"/>
  <c r="K501" i="3"/>
  <c r="J501" i="3"/>
  <c r="I501" i="3"/>
  <c r="H501" i="3"/>
  <c r="G501" i="3"/>
  <c r="F501" i="3"/>
  <c r="E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R480" i="3"/>
  <c r="Q480" i="3"/>
  <c r="P480" i="3"/>
  <c r="O480" i="3"/>
  <c r="N480" i="3"/>
  <c r="M480" i="3"/>
  <c r="L480" i="3"/>
  <c r="K480" i="3"/>
  <c r="J480" i="3"/>
  <c r="I480" i="3"/>
  <c r="H480" i="3"/>
  <c r="G480" i="3"/>
  <c r="F480" i="3"/>
  <c r="E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R463" i="3"/>
  <c r="Q463" i="3"/>
  <c r="P463" i="3"/>
  <c r="O463" i="3"/>
  <c r="N463" i="3"/>
  <c r="M463" i="3"/>
  <c r="L463" i="3"/>
  <c r="K463" i="3"/>
  <c r="J463" i="3"/>
  <c r="I463" i="3"/>
  <c r="H463" i="3"/>
  <c r="G463" i="3"/>
  <c r="F463" i="3"/>
  <c r="E463" i="3"/>
  <c r="D462" i="3"/>
  <c r="D461" i="3"/>
  <c r="D460" i="3"/>
  <c r="D459" i="3"/>
  <c r="D458" i="3"/>
  <c r="D457" i="3"/>
  <c r="D456" i="3"/>
  <c r="D455" i="3"/>
  <c r="R454" i="3"/>
  <c r="Q454" i="3"/>
  <c r="P454" i="3"/>
  <c r="O454" i="3"/>
  <c r="N454" i="3"/>
  <c r="M454" i="3"/>
  <c r="L454" i="3"/>
  <c r="K454" i="3"/>
  <c r="J454" i="3"/>
  <c r="I454" i="3"/>
  <c r="H454" i="3"/>
  <c r="G454" i="3"/>
  <c r="F454" i="3"/>
  <c r="E454" i="3"/>
  <c r="D453" i="3"/>
  <c r="D452" i="3"/>
  <c r="D451" i="3"/>
  <c r="D450" i="3"/>
  <c r="D449" i="3"/>
  <c r="D448" i="3"/>
  <c r="D447" i="3"/>
  <c r="R446" i="3"/>
  <c r="Q446" i="3"/>
  <c r="P446" i="3"/>
  <c r="O446" i="3"/>
  <c r="N446" i="3"/>
  <c r="M446" i="3"/>
  <c r="L446" i="3"/>
  <c r="K446" i="3"/>
  <c r="J446" i="3"/>
  <c r="I446" i="3"/>
  <c r="H446" i="3"/>
  <c r="G446" i="3"/>
  <c r="F446" i="3"/>
  <c r="E446" i="3"/>
  <c r="D445" i="3"/>
  <c r="D444" i="3"/>
  <c r="D443" i="3"/>
  <c r="D442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R420" i="3"/>
  <c r="Q420" i="3"/>
  <c r="P420" i="3"/>
  <c r="O420" i="3"/>
  <c r="N420" i="3"/>
  <c r="M420" i="3"/>
  <c r="L420" i="3"/>
  <c r="K420" i="3"/>
  <c r="J420" i="3"/>
  <c r="I420" i="3"/>
  <c r="H420" i="3"/>
  <c r="G420" i="3"/>
  <c r="F420" i="3"/>
  <c r="E420" i="3"/>
  <c r="D418" i="3"/>
  <c r="D417" i="3"/>
  <c r="D416" i="3"/>
  <c r="D415" i="3"/>
  <c r="D414" i="3"/>
  <c r="D413" i="3"/>
  <c r="R412" i="3"/>
  <c r="Q412" i="3"/>
  <c r="P412" i="3"/>
  <c r="O412" i="3"/>
  <c r="N412" i="3"/>
  <c r="M412" i="3"/>
  <c r="L412" i="3"/>
  <c r="K412" i="3"/>
  <c r="J412" i="3"/>
  <c r="I412" i="3"/>
  <c r="H412" i="3"/>
  <c r="G412" i="3"/>
  <c r="F412" i="3"/>
  <c r="E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R393" i="3"/>
  <c r="Q393" i="3"/>
  <c r="P393" i="3"/>
  <c r="O393" i="3"/>
  <c r="N393" i="3"/>
  <c r="M393" i="3"/>
  <c r="L393" i="3"/>
  <c r="K393" i="3"/>
  <c r="J393" i="3"/>
  <c r="I393" i="3"/>
  <c r="H393" i="3"/>
  <c r="G393" i="3"/>
  <c r="F393" i="3"/>
  <c r="E393" i="3"/>
  <c r="D392" i="3"/>
  <c r="D391" i="3"/>
  <c r="D390" i="3"/>
  <c r="D389" i="3"/>
  <c r="R388" i="3"/>
  <c r="Q388" i="3"/>
  <c r="P388" i="3"/>
  <c r="O388" i="3"/>
  <c r="N388" i="3"/>
  <c r="M388" i="3"/>
  <c r="L388" i="3"/>
  <c r="K388" i="3"/>
  <c r="J388" i="3"/>
  <c r="I388" i="3"/>
  <c r="H388" i="3"/>
  <c r="G388" i="3"/>
  <c r="F388" i="3"/>
  <c r="E388" i="3"/>
  <c r="D387" i="3"/>
  <c r="D386" i="3"/>
  <c r="R385" i="3"/>
  <c r="Q385" i="3"/>
  <c r="P385" i="3"/>
  <c r="O385" i="3"/>
  <c r="N385" i="3"/>
  <c r="M385" i="3"/>
  <c r="L385" i="3"/>
  <c r="K385" i="3"/>
  <c r="J385" i="3"/>
  <c r="I385" i="3"/>
  <c r="H385" i="3"/>
  <c r="G385" i="3"/>
  <c r="F385" i="3"/>
  <c r="E385" i="3"/>
  <c r="D383" i="3"/>
  <c r="D384" i="3" s="1"/>
  <c r="D382" i="3"/>
  <c r="D381" i="3"/>
  <c r="D380" i="3"/>
  <c r="D379" i="3"/>
  <c r="D378" i="3"/>
  <c r="R377" i="3"/>
  <c r="Q377" i="3"/>
  <c r="P377" i="3"/>
  <c r="O377" i="3"/>
  <c r="N377" i="3"/>
  <c r="M377" i="3"/>
  <c r="L377" i="3"/>
  <c r="K377" i="3"/>
  <c r="J377" i="3"/>
  <c r="I377" i="3"/>
  <c r="H377" i="3"/>
  <c r="G377" i="3"/>
  <c r="F377" i="3"/>
  <c r="E377" i="3"/>
  <c r="R376" i="3"/>
  <c r="Q376" i="3"/>
  <c r="P376" i="3"/>
  <c r="O376" i="3"/>
  <c r="N376" i="3"/>
  <c r="M376" i="3"/>
  <c r="L376" i="3"/>
  <c r="K376" i="3"/>
  <c r="J376" i="3"/>
  <c r="I376" i="3"/>
  <c r="H376" i="3"/>
  <c r="G376" i="3"/>
  <c r="F376" i="3"/>
  <c r="E376" i="3"/>
  <c r="D375" i="3"/>
  <c r="D374" i="3"/>
  <c r="D372" i="3"/>
  <c r="D371" i="3"/>
  <c r="D370" i="3"/>
  <c r="D369" i="3"/>
  <c r="D368" i="3"/>
  <c r="D367" i="3"/>
  <c r="R366" i="3"/>
  <c r="Q366" i="3"/>
  <c r="P366" i="3"/>
  <c r="O366" i="3"/>
  <c r="N366" i="3"/>
  <c r="M366" i="3"/>
  <c r="L366" i="3"/>
  <c r="K366" i="3"/>
  <c r="J366" i="3"/>
  <c r="I366" i="3"/>
  <c r="H366" i="3"/>
  <c r="G366" i="3"/>
  <c r="F366" i="3"/>
  <c r="E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R334" i="3"/>
  <c r="Q334" i="3"/>
  <c r="P334" i="3"/>
  <c r="O334" i="3"/>
  <c r="N334" i="3"/>
  <c r="M334" i="3"/>
  <c r="L334" i="3"/>
  <c r="K334" i="3"/>
  <c r="J334" i="3"/>
  <c r="I334" i="3"/>
  <c r="H334" i="3"/>
  <c r="G334" i="3"/>
  <c r="F334" i="3"/>
  <c r="E334" i="3"/>
  <c r="R333" i="3"/>
  <c r="Q333" i="3"/>
  <c r="P333" i="3"/>
  <c r="O333" i="3"/>
  <c r="N333" i="3"/>
  <c r="M333" i="3"/>
  <c r="L333" i="3"/>
  <c r="K333" i="3"/>
  <c r="J333" i="3"/>
  <c r="I333" i="3"/>
  <c r="H333" i="3"/>
  <c r="G333" i="3"/>
  <c r="F333" i="3"/>
  <c r="E333" i="3"/>
  <c r="D332" i="3"/>
  <c r="D329" i="3"/>
  <c r="D328" i="3"/>
  <c r="D327" i="3"/>
  <c r="D326" i="3"/>
  <c r="R325" i="3"/>
  <c r="Q325" i="3"/>
  <c r="P325" i="3"/>
  <c r="O325" i="3"/>
  <c r="N325" i="3"/>
  <c r="M325" i="3"/>
  <c r="L325" i="3"/>
  <c r="K325" i="3"/>
  <c r="J325" i="3"/>
  <c r="I325" i="3"/>
  <c r="H325" i="3"/>
  <c r="G325" i="3"/>
  <c r="F325" i="3"/>
  <c r="E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D294" i="3"/>
  <c r="D293" i="3"/>
  <c r="R292" i="3"/>
  <c r="Q292" i="3"/>
  <c r="P292" i="3"/>
  <c r="O292" i="3"/>
  <c r="N292" i="3"/>
  <c r="M292" i="3"/>
  <c r="L292" i="3"/>
  <c r="K292" i="3"/>
  <c r="J292" i="3"/>
  <c r="I292" i="3"/>
  <c r="H292" i="3"/>
  <c r="G292" i="3"/>
  <c r="F292" i="3"/>
  <c r="E292" i="3"/>
  <c r="D290" i="3"/>
  <c r="D289" i="3"/>
  <c r="D288" i="3"/>
  <c r="D287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5" i="3"/>
  <c r="D254" i="3"/>
  <c r="D253" i="3"/>
  <c r="D252" i="3"/>
  <c r="D251" i="3"/>
  <c r="D250" i="3"/>
  <c r="R249" i="3"/>
  <c r="Q249" i="3"/>
  <c r="P249" i="3"/>
  <c r="O249" i="3"/>
  <c r="N249" i="3"/>
  <c r="M249" i="3"/>
  <c r="L249" i="3"/>
  <c r="K249" i="3"/>
  <c r="J249" i="3"/>
  <c r="I249" i="3"/>
  <c r="H249" i="3"/>
  <c r="G249" i="3"/>
  <c r="F249" i="3"/>
  <c r="E249" i="3"/>
  <c r="R248" i="3"/>
  <c r="Q248" i="3"/>
  <c r="P248" i="3"/>
  <c r="O248" i="3"/>
  <c r="N248" i="3"/>
  <c r="M248" i="3"/>
  <c r="L248" i="3"/>
  <c r="K248" i="3"/>
  <c r="J248" i="3"/>
  <c r="I248" i="3"/>
  <c r="H248" i="3"/>
  <c r="G248" i="3"/>
  <c r="F248" i="3"/>
  <c r="E248" i="3"/>
  <c r="D247" i="3"/>
  <c r="D246" i="3"/>
  <c r="D245" i="3"/>
  <c r="D244" i="3"/>
  <c r="R243" i="3"/>
  <c r="Q243" i="3"/>
  <c r="P243" i="3"/>
  <c r="O243" i="3"/>
  <c r="N243" i="3"/>
  <c r="M243" i="3"/>
  <c r="L243" i="3"/>
  <c r="K243" i="3"/>
  <c r="J243" i="3"/>
  <c r="I243" i="3"/>
  <c r="H243" i="3"/>
  <c r="G243" i="3"/>
  <c r="F243" i="3"/>
  <c r="E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F208" i="3"/>
  <c r="E208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5" i="3"/>
  <c r="D204" i="3"/>
  <c r="D203" i="3"/>
  <c r="D202" i="3"/>
  <c r="R201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199" i="3"/>
  <c r="D198" i="3"/>
  <c r="D197" i="3"/>
  <c r="D196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5" i="3"/>
  <c r="D143" i="3"/>
  <c r="D138" i="3"/>
  <c r="D137" i="3"/>
  <c r="D134" i="3"/>
  <c r="D133" i="3"/>
  <c r="D132" i="3"/>
  <c r="D131" i="3"/>
  <c r="R130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2" i="3"/>
  <c r="D100" i="3"/>
  <c r="D99" i="3"/>
  <c r="D98" i="3"/>
  <c r="D97" i="3"/>
  <c r="D96" i="3"/>
  <c r="D95" i="3"/>
  <c r="D94" i="3"/>
  <c r="D93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3" i="3"/>
  <c r="D62" i="3"/>
  <c r="D61" i="3"/>
  <c r="D60" i="3"/>
  <c r="D59" i="3"/>
  <c r="D58" i="3"/>
  <c r="D57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4" i="3"/>
  <c r="D53" i="3"/>
  <c r="D51" i="3"/>
  <c r="D50" i="3"/>
  <c r="D49" i="3"/>
  <c r="D48" i="3"/>
  <c r="D47" i="3"/>
  <c r="D46" i="3"/>
  <c r="D45" i="3"/>
  <c r="D44" i="3"/>
  <c r="D43" i="3"/>
  <c r="D42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0" i="3"/>
  <c r="D9" i="3"/>
  <c r="D8" i="3"/>
  <c r="D7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R3" i="3"/>
  <c r="Q3" i="3"/>
  <c r="P3" i="3"/>
  <c r="O3" i="3"/>
  <c r="N3" i="3"/>
  <c r="M3" i="3"/>
  <c r="L3" i="3"/>
  <c r="K3" i="3"/>
  <c r="J3" i="3"/>
  <c r="I3" i="3"/>
  <c r="H3" i="3"/>
  <c r="G3" i="3"/>
  <c r="F3" i="3"/>
  <c r="D243" i="3" l="1"/>
  <c r="D633" i="3"/>
  <c r="D635" i="3"/>
  <c r="M745" i="3"/>
  <c r="F698" i="3"/>
  <c r="F711" i="3" s="1"/>
  <c r="J698" i="3"/>
  <c r="J711" i="3" s="1"/>
  <c r="N698" i="3"/>
  <c r="N711" i="3" s="1"/>
  <c r="R698" i="3"/>
  <c r="R711" i="3" s="1"/>
  <c r="D207" i="3"/>
  <c r="D208" i="3"/>
  <c r="D333" i="3"/>
  <c r="D334" i="3"/>
  <c r="D537" i="3"/>
  <c r="D622" i="3"/>
  <c r="D639" i="3"/>
  <c r="E745" i="3"/>
  <c r="I745" i="3"/>
  <c r="Q745" i="3"/>
  <c r="D668" i="3"/>
  <c r="K698" i="3"/>
  <c r="K711" i="3" s="1"/>
  <c r="O698" i="3"/>
  <c r="O711" i="3" s="1"/>
  <c r="I698" i="3"/>
  <c r="I711" i="3" s="1"/>
  <c r="M698" i="3"/>
  <c r="M711" i="3" s="1"/>
  <c r="Q698" i="3"/>
  <c r="Q711" i="3" s="1"/>
  <c r="D719" i="3"/>
  <c r="F745" i="3"/>
  <c r="N745" i="3"/>
  <c r="D41" i="3"/>
  <c r="D634" i="3"/>
  <c r="D6" i="3"/>
  <c r="D64" i="3"/>
  <c r="D104" i="3"/>
  <c r="D295" i="3"/>
  <c r="D446" i="3"/>
  <c r="D643" i="3"/>
  <c r="D683" i="3"/>
  <c r="I682" i="3"/>
  <c r="I694" i="3" s="1"/>
  <c r="M682" i="3"/>
  <c r="Q682" i="3"/>
  <c r="G682" i="3"/>
  <c r="K682" i="3"/>
  <c r="K694" i="3" s="1"/>
  <c r="O682" i="3"/>
  <c r="D727" i="3"/>
  <c r="D732" i="3"/>
  <c r="D286" i="3"/>
  <c r="D376" i="3"/>
  <c r="D573" i="3"/>
  <c r="D607" i="3"/>
  <c r="D629" i="3"/>
  <c r="F682" i="3"/>
  <c r="J682" i="3"/>
  <c r="J694" i="3" s="1"/>
  <c r="N682" i="3"/>
  <c r="R682" i="3"/>
  <c r="R694" i="3" s="1"/>
  <c r="H682" i="3"/>
  <c r="P682" i="3"/>
  <c r="J745" i="3"/>
  <c r="R745" i="3"/>
  <c r="D167" i="3"/>
  <c r="D325" i="3"/>
  <c r="D501" i="3"/>
  <c r="D510" i="3"/>
  <c r="D679" i="3"/>
  <c r="D681" i="3" s="1"/>
  <c r="G745" i="3"/>
  <c r="K745" i="3"/>
  <c r="O745" i="3"/>
  <c r="D201" i="3"/>
  <c r="D292" i="3"/>
  <c r="D385" i="3"/>
  <c r="D412" i="3"/>
  <c r="D420" i="3"/>
  <c r="D463" i="3"/>
  <c r="D480" i="3"/>
  <c r="D546" i="3"/>
  <c r="D591" i="3"/>
  <c r="D672" i="3"/>
  <c r="E682" i="3"/>
  <c r="E694" i="3" s="1"/>
  <c r="D704" i="3"/>
  <c r="D103" i="3"/>
  <c r="D377" i="3"/>
  <c r="D519" i="3"/>
  <c r="D528" i="3"/>
  <c r="D582" i="3"/>
  <c r="D610" i="3"/>
  <c r="D613" i="3"/>
  <c r="D688" i="3"/>
  <c r="D699" i="3"/>
  <c r="H698" i="3"/>
  <c r="H711" i="3" s="1"/>
  <c r="L698" i="3"/>
  <c r="L711" i="3" s="1"/>
  <c r="P698" i="3"/>
  <c r="P711" i="3" s="1"/>
  <c r="D717" i="3"/>
  <c r="D55" i="3"/>
  <c r="D92" i="3"/>
  <c r="D166" i="3"/>
  <c r="D248" i="3"/>
  <c r="D366" i="3"/>
  <c r="D388" i="3"/>
  <c r="D393" i="3"/>
  <c r="D454" i="3"/>
  <c r="D555" i="3"/>
  <c r="D564" i="3"/>
  <c r="D636" i="3"/>
  <c r="D653" i="3"/>
  <c r="D656" i="3" s="1"/>
  <c r="D657" i="3"/>
  <c r="D664" i="3" s="1"/>
  <c r="D665" i="3"/>
  <c r="D674" i="3"/>
  <c r="D745" i="3"/>
  <c r="H745" i="3"/>
  <c r="L745" i="3"/>
  <c r="P745" i="3"/>
  <c r="D12" i="3"/>
  <c r="D56" i="3"/>
  <c r="D195" i="3"/>
  <c r="D249" i="3"/>
  <c r="D695" i="3"/>
  <c r="H695" i="3"/>
  <c r="H694" i="3"/>
  <c r="L695" i="3"/>
  <c r="L694" i="3"/>
  <c r="P695" i="3"/>
  <c r="P694" i="3"/>
  <c r="D682" i="3"/>
  <c r="D694" i="3" s="1"/>
  <c r="D723" i="3"/>
  <c r="G695" i="3"/>
  <c r="G694" i="3"/>
  <c r="K695" i="3"/>
  <c r="O695" i="3"/>
  <c r="O694" i="3"/>
  <c r="E695" i="3"/>
  <c r="I695" i="3"/>
  <c r="M694" i="3"/>
  <c r="M695" i="3"/>
  <c r="Q694" i="3"/>
  <c r="Q695" i="3"/>
  <c r="D11" i="3"/>
  <c r="D130" i="3"/>
  <c r="F694" i="3"/>
  <c r="F695" i="3"/>
  <c r="J695" i="3"/>
  <c r="N694" i="3"/>
  <c r="N695" i="3"/>
  <c r="R695" i="3"/>
  <c r="E698" i="3"/>
  <c r="E711" i="3" l="1"/>
  <c r="D698" i="3"/>
  <c r="D711" i="3" s="1"/>
</calcChain>
</file>

<file path=xl/sharedStrings.xml><?xml version="1.0" encoding="utf-8"?>
<sst xmlns="http://schemas.openxmlformats.org/spreadsheetml/2006/main" count="1658" uniqueCount="623">
  <si>
    <t>№ п/п</t>
  </si>
  <si>
    <t xml:space="preserve">Наименование показателя </t>
  </si>
  <si>
    <t>Единица измерения</t>
  </si>
  <si>
    <t>Сельская агломерация</t>
  </si>
  <si>
    <t>в том числе:</t>
  </si>
  <si>
    <t>ОНП</t>
  </si>
  <si>
    <t>единиц</t>
  </si>
  <si>
    <t>мест</t>
  </si>
  <si>
    <t>человек</t>
  </si>
  <si>
    <t>%</t>
  </si>
  <si>
    <t>коек</t>
  </si>
  <si>
    <t>посещений</t>
  </si>
  <si>
    <t>км</t>
  </si>
  <si>
    <t>Гкал/час</t>
  </si>
  <si>
    <t xml:space="preserve">Тепловая мощность нетто </t>
  </si>
  <si>
    <t>Гкал</t>
  </si>
  <si>
    <t>населению</t>
  </si>
  <si>
    <t>поверхностных</t>
  </si>
  <si>
    <t>тыс.м3</t>
  </si>
  <si>
    <t>от населения</t>
  </si>
  <si>
    <t>от бюджетофинансируемых организаций</t>
  </si>
  <si>
    <t>Образование</t>
  </si>
  <si>
    <t>Дошкольное образование</t>
  </si>
  <si>
    <t xml:space="preserve">Количество функционирующих на территории дошкольных образовательных организаций, включая обособленные структурные подразделения и дошкольные отделения общеобразовательных учреждений (далее - ДОУ) </t>
  </si>
  <si>
    <t xml:space="preserve">Количество муниципальных ДОУ (далее - МДОУ) </t>
  </si>
  <si>
    <t xml:space="preserve">Количество объектов МДОУ, в отношении которых заключено концессионное соглашение / соглашение о МЧП (далее - МЧДОУ) </t>
  </si>
  <si>
    <t xml:space="preserve">Количество частных ДОУ (далее - ЧДОУ) </t>
  </si>
  <si>
    <t xml:space="preserve">Количество домашних детских садов (далее - ДДС) </t>
  </si>
  <si>
    <t>Количество зданий, в которых функционируют МДОУ - всего</t>
  </si>
  <si>
    <t xml:space="preserve">из них количество деревянных зданий </t>
  </si>
  <si>
    <t xml:space="preserve">Количество профильных зданий МДОУ </t>
  </si>
  <si>
    <t xml:space="preserve">Количество непрофильных зданий, в которых располагаются МДОУ </t>
  </si>
  <si>
    <t xml:space="preserve">Количество многофункциональных зданий, в которых располагаются МДОУ </t>
  </si>
  <si>
    <t xml:space="preserve">Проектная мощность МДОУ </t>
  </si>
  <si>
    <t xml:space="preserve">Фактическая мощность МДОУ </t>
  </si>
  <si>
    <t xml:space="preserve">Фактическое количество воспитанников МДОУ </t>
  </si>
  <si>
    <t xml:space="preserve">Фактическое количество воспитанников из зоны обслуживания МДОУ </t>
  </si>
  <si>
    <t xml:space="preserve">Фактическое количество воспитанников, организованно подвозимых из зоны обслуживания МДОУ  </t>
  </si>
  <si>
    <t xml:space="preserve">Общая площадь профильных зданий МДОУ </t>
  </si>
  <si>
    <t xml:space="preserve">Площадь, занимаемая МДОУ в профильных зданиях </t>
  </si>
  <si>
    <t xml:space="preserve">Площадь, занимаемая МДОУ в непрофильных зданиях </t>
  </si>
  <si>
    <t xml:space="preserve">Количество профильных зданий МДОУ, находящихся в нормативном техническом состоянии </t>
  </si>
  <si>
    <t xml:space="preserve">Количество профильных зданий МДОУ, находящихся в работоспособном состоянии </t>
  </si>
  <si>
    <t xml:space="preserve">Количество профильных зданий МДОУ, находящихся в ограниченно работоспособном состоянии </t>
  </si>
  <si>
    <t xml:space="preserve">Количество профильных зданий МДОУ, признанных аварийными </t>
  </si>
  <si>
    <t xml:space="preserve">Количество профильных зданий МДОУ, нуждающихся в реконструкции </t>
  </si>
  <si>
    <t xml:space="preserve">Количество профильных зданий МДОУ, нуждающихся в комплексном капитальном ремонте </t>
  </si>
  <si>
    <t xml:space="preserve">Количество профильных зданий МДОУ, нуждающихся в выборочном капитальном ремонте </t>
  </si>
  <si>
    <t xml:space="preserve">Площадь, занимаемая МДОУ в непрофильных зданиях, нуждающаяся в выборочном капитальном ремонте </t>
  </si>
  <si>
    <t xml:space="preserve">Общее количество ставок всех сотрудников МДОУ согласно штатному расписанию </t>
  </si>
  <si>
    <t xml:space="preserve">Количество ставок воспитателей и узких специалистов МДОУ согласно штатному расписанию </t>
  </si>
  <si>
    <t xml:space="preserve">Количество фактически замещенных ставок сотрудников МДОУ </t>
  </si>
  <si>
    <t xml:space="preserve">Количество фактически замещенных ставок воспитателей и узких специалистов МДОУ </t>
  </si>
  <si>
    <t xml:space="preserve">Фактическая численность сотрудников МДОУ </t>
  </si>
  <si>
    <t xml:space="preserve">Фактическая численность воспитателей и узких специалистов МДОУ </t>
  </si>
  <si>
    <t xml:space="preserve">Количество строящихся / реконструируемых зданий, в которых будут располагаться МДОУ, ввод которых в эксплуатацию запланирован на текущий или следующий год </t>
  </si>
  <si>
    <t xml:space="preserve">Количество зданий, в которых будут располагаться МДОУ, строящихся / реконструируемых в целях увеличения общего количества мест в МДОУ </t>
  </si>
  <si>
    <t xml:space="preserve">Проектная мощность зданий, строящихся / реконструируемых в целях увеличения общего количества мест в МДОУ </t>
  </si>
  <si>
    <t xml:space="preserve">Количество зданий, в которых будут располагаться МДОУ, строящихся / реконструируемых в целях замещения выбывающих мест в МДОУ </t>
  </si>
  <si>
    <t xml:space="preserve">Проектная мощность зданий, строящихся / реконструируемых в целях замещения выбывающих мест в МДОУ </t>
  </si>
  <si>
    <t xml:space="preserve">Проектная мощность МЧДОУ </t>
  </si>
  <si>
    <t xml:space="preserve">Фактическая мощность МЧДОУ </t>
  </si>
  <si>
    <t xml:space="preserve">Фактическое количество воспитанников МЧДОУ </t>
  </si>
  <si>
    <t xml:space="preserve">Фактическое количество воспитанников из зоны обслуживания МЧДОУ </t>
  </si>
  <si>
    <t xml:space="preserve">Фактическое количество воспитанников ЧДОУ </t>
  </si>
  <si>
    <t xml:space="preserve">Фактическое количество воспитанников ДДС  </t>
  </si>
  <si>
    <t xml:space="preserve">Количество объектов МООУ, в отношении которых заключено концессионное соглашение / соглашение о МЧП (далее - МЧООУ) </t>
  </si>
  <si>
    <t xml:space="preserve">Количество непрофильных зданий, в которых располагаются МООУ </t>
  </si>
  <si>
    <t xml:space="preserve">Количество многофункциональных зданий, в которых располагаются МООУ </t>
  </si>
  <si>
    <t xml:space="preserve">Проектная мощность МООУ </t>
  </si>
  <si>
    <t xml:space="preserve">Фактическая мощность МООУ </t>
  </si>
  <si>
    <t>Фактическое количество учащихся МООУ - всего</t>
  </si>
  <si>
    <t xml:space="preserve">учащихся 1-4 классов </t>
  </si>
  <si>
    <t xml:space="preserve">учащихся 5-9 классов </t>
  </si>
  <si>
    <t xml:space="preserve">учащихся 10-11 классов </t>
  </si>
  <si>
    <t xml:space="preserve">Фактическое количество учащихся, организованно подвозимых из зоны обслуживания МООУ </t>
  </si>
  <si>
    <t xml:space="preserve">Количество МООУ с 2-сменным режимом обучения </t>
  </si>
  <si>
    <t xml:space="preserve">Общая площадь профильных зданий МООУ </t>
  </si>
  <si>
    <t xml:space="preserve">Площадь, занимаемая МООУ в профильных зданиях </t>
  </si>
  <si>
    <t xml:space="preserve">Площадь, занимаемая МООУ в непрофильных зданиях </t>
  </si>
  <si>
    <t xml:space="preserve">Количество профильных зданий МООУ, находящихся в нормативном техническом состоянии </t>
  </si>
  <si>
    <t xml:space="preserve">Количество профильных зданий МООУ, находящихся в работоспособном состоянии </t>
  </si>
  <si>
    <t xml:space="preserve">Количество профильных зданий МООУ, находящихся в ограниченно работоспособном состоянии </t>
  </si>
  <si>
    <t xml:space="preserve">Количество профильных зданий МООУ, признанных аварийными </t>
  </si>
  <si>
    <t xml:space="preserve">Количество профильных зданий МООУ, нуждающихся в реконструкции </t>
  </si>
  <si>
    <t xml:space="preserve">Количество профильных зданий МООУ, нуждающихся в комплексном капитальном ремонте </t>
  </si>
  <si>
    <t xml:space="preserve">Количество профильных зданий МООУ, нуждающихся в выборочном капитальном ремонте </t>
  </si>
  <si>
    <t xml:space="preserve">Площадь, занимаемая МООУ в непрофильных зданиях, нуждающаяся в выборочном капитальном ремонте </t>
  </si>
  <si>
    <t xml:space="preserve">Общее количество ставок всех сотрудников МООУ согласно штатному расписанию </t>
  </si>
  <si>
    <t xml:space="preserve">Количество ставок учителей начальных классов МООУ согласно штатному расписанию </t>
  </si>
  <si>
    <t xml:space="preserve">Количество ставок учителей-предметников МООУ согласно штатному расписанию </t>
  </si>
  <si>
    <t xml:space="preserve">Количество фактически замещенных ставок сотрудников МООУ </t>
  </si>
  <si>
    <t xml:space="preserve">Количество фактически замещенных ставок учителей начальных классов МООУ </t>
  </si>
  <si>
    <t xml:space="preserve">Количество фактически замещенных ставок учителей-предметников МООУ </t>
  </si>
  <si>
    <t xml:space="preserve">Фактическая численность сотрудников МООУ </t>
  </si>
  <si>
    <t xml:space="preserve">Фактическая численность учителей начальных классов МООУ </t>
  </si>
  <si>
    <t xml:space="preserve">Фактическая численность учителей-предметников МООУ </t>
  </si>
  <si>
    <t xml:space="preserve">Количество строящихся / реконструируемых зданий, в которых будут располагаться МООУ, ввод которых в эксплуатацию запланирован на текущий или следующий год </t>
  </si>
  <si>
    <t xml:space="preserve">Количество зданий, в которых будут располагаться МООУ, строящихся / реконструируемых в целях увеличения общего количества мест в МООУ </t>
  </si>
  <si>
    <t xml:space="preserve">Проектная мощность зданий, строящихся / реконструируемых в целях увеличения общего количества мест в МООУ </t>
  </si>
  <si>
    <t xml:space="preserve">Количество зданий, в которых будут располагаться МООУ, строящихся / реконструируемых в целях замещения выбывающих мест в МООУ </t>
  </si>
  <si>
    <t xml:space="preserve">Проектная мощность зданий, строящихся / реконструируемых в целях замещения выбывающих мест в МООУ </t>
  </si>
  <si>
    <t xml:space="preserve">Проектная мощность МЧООУ </t>
  </si>
  <si>
    <t xml:space="preserve">Фактическая мощность МЧООУ </t>
  </si>
  <si>
    <t xml:space="preserve">Количество функционирующих муниципальных учреждений дополнительного образования, включая обособленные структурные подразделения (далее - УДО) </t>
  </si>
  <si>
    <t>Количество зданий, в которых функционируют УДО - всего</t>
  </si>
  <si>
    <t xml:space="preserve">Количество профильных зданий УДО </t>
  </si>
  <si>
    <t xml:space="preserve">Количество непрофильных зданий, в которых располагаются УДО </t>
  </si>
  <si>
    <t xml:space="preserve">Количество многофункциональных зданий, в которых располагаются УДО </t>
  </si>
  <si>
    <t xml:space="preserve">Проектная мощность УДО </t>
  </si>
  <si>
    <t xml:space="preserve">Фактическая мощность УДО </t>
  </si>
  <si>
    <t xml:space="preserve">Фактическое количество обучающихся в УДО </t>
  </si>
  <si>
    <t xml:space="preserve">Общая площадь профильных зданий УДО </t>
  </si>
  <si>
    <t xml:space="preserve">Площадь, занимаемая УДО в профильных зданиях </t>
  </si>
  <si>
    <t xml:space="preserve">Площадь, занимаемая УДО в непрофильных зданиях </t>
  </si>
  <si>
    <t xml:space="preserve">Количество профильных зданий УДО, находящихся в нормативном техническом состоянии </t>
  </si>
  <si>
    <t xml:space="preserve">Количество профильных зданий УДО, находящихся в работоспособном состоянии </t>
  </si>
  <si>
    <t xml:space="preserve">Количество профильных зданий УДО, находящихся в ограниченно работоспособном состоянии </t>
  </si>
  <si>
    <t xml:space="preserve">Количество профильных зданий УДО, признанных аварийными </t>
  </si>
  <si>
    <t xml:space="preserve">Количество профильных зданий УДО, нуждающихся в реконструкции </t>
  </si>
  <si>
    <t xml:space="preserve">Количество профильных зданий УДО, нуждающихся в комплексном капитальном ремонте </t>
  </si>
  <si>
    <t xml:space="preserve">Количество профильных зданий УДО, нуждающихся в выборочном капитальном ремонте </t>
  </si>
  <si>
    <t xml:space="preserve">Площадь, занимаемая УДО в непрофильных зданиях, нуждающаяся в выборочном капитальном ремонте </t>
  </si>
  <si>
    <t xml:space="preserve">Общее количество ставок всех сотрудников УДО согласно штатному расписанию </t>
  </si>
  <si>
    <t xml:space="preserve">Количество ставок преподавателей / тренеров УДО согласно штатному расписанию </t>
  </si>
  <si>
    <t xml:space="preserve">Количество фактически замещенных ставок сотрудников УДО </t>
  </si>
  <si>
    <t xml:space="preserve">Количество фактически замещенных ставок преподавателей / тренеров УДО </t>
  </si>
  <si>
    <t xml:space="preserve">Фактическая численность сотрудников УДО </t>
  </si>
  <si>
    <t xml:space="preserve">Фактическая численность преподавателей / тренеров УДО </t>
  </si>
  <si>
    <t xml:space="preserve">Количество строящихся / реконструируемых зданий, в которых будут располагаться УДО, ввод которых в эксплуатацию запланирован на текущий или следующий год </t>
  </si>
  <si>
    <t xml:space="preserve">Количество зданий, в которых будут располагаться УДО, строящихся / реконструируемых в целях увеличения общего количества мест в УДО </t>
  </si>
  <si>
    <t xml:space="preserve">Проектная мощность зданий, строящихся / реконструируемых в целях увеличения общего количества мест в УДО </t>
  </si>
  <si>
    <t xml:space="preserve">Количество зданий, в которых будут располагаться УДО, строящихся / реконструируемых в целях замещения выбывающих мест в УДО </t>
  </si>
  <si>
    <t xml:space="preserve">Проектная мощность зданий, строящихся / реконструируемых в целях замещения выбывающих мест в УДО </t>
  </si>
  <si>
    <t>Оказание скорой (экстренной) медицинской помощи</t>
  </si>
  <si>
    <t>Количество зданий, в которых располагается СМП   - всего</t>
  </si>
  <si>
    <t xml:space="preserve">Требуемое количество бригад СМП, закрепленных за территорией сельской агломерации </t>
  </si>
  <si>
    <t xml:space="preserve">Фактическое количество бригад СМП, закрепленных за территорией сельской агломерации </t>
  </si>
  <si>
    <t xml:space="preserve">Плановое количество выездов бригад СМП на последний отчетный год исходя из норматива территориальной программы госгарантий оказания бесплатной медицинской помощи </t>
  </si>
  <si>
    <t xml:space="preserve">Фактическое количество выездов бригад СМП за последний отчетный год </t>
  </si>
  <si>
    <t>Количество автомобилей СМП, закрепленных за бригадами СМП - всего</t>
  </si>
  <si>
    <t xml:space="preserve">автомобили СМП класса "А" (автомобили для транспортировки пациентов) </t>
  </si>
  <si>
    <t xml:space="preserve">автомобили СМП класса "В" (автомобили экстренной медицинской помощи) </t>
  </si>
  <si>
    <t>автомобили СМП класса "С" (реанимобили)</t>
  </si>
  <si>
    <t xml:space="preserve">Количество автомобилей СМП со сроком эксплуатации свыше 5 лет </t>
  </si>
  <si>
    <t xml:space="preserve">Количество автомобилей СМП, требующих замены в связи с их неудовлетворительным техническим состоянием </t>
  </si>
  <si>
    <t xml:space="preserve">Общее количество ставок всех сотрудников СМП согласно штатному расписанию </t>
  </si>
  <si>
    <t xml:space="preserve">Количество ставок врачей СМП согласно штатному расписанию </t>
  </si>
  <si>
    <t xml:space="preserve">Количество ставок фельдшеров СМП согласно штатному расписанию </t>
  </si>
  <si>
    <t xml:space="preserve">Количество ставок среднего медицинского персонала СМП согласно штатному расписанию </t>
  </si>
  <si>
    <t xml:space="preserve">Количество ставок водителей машин СМП согласно штатному расписанию </t>
  </si>
  <si>
    <t xml:space="preserve">Фактическая численность всех сотрудников СМП </t>
  </si>
  <si>
    <t xml:space="preserve">Фактическая численность врачей СМП </t>
  </si>
  <si>
    <t xml:space="preserve">Фактическая численность фельдшеров СМП </t>
  </si>
  <si>
    <t xml:space="preserve">Фактическая численность среднего медицинского персонала СМП </t>
  </si>
  <si>
    <t xml:space="preserve">Фактическая численность водителей машин СМП </t>
  </si>
  <si>
    <t xml:space="preserve">Количество функционирующих на территории подразделений государственных медицинских учреждений, оказывающих доврачебную медицинскую помощь (далее - ФАП) </t>
  </si>
  <si>
    <t>Количество зданий, в которых располагаются ФАП - всего</t>
  </si>
  <si>
    <t xml:space="preserve">Количество профильных зданий ФАП </t>
  </si>
  <si>
    <t xml:space="preserve">Количество непрофильных зданий, в которых располагаются ФАП </t>
  </si>
  <si>
    <t xml:space="preserve">Количество многофункциональных зданий, в которых располагаются ФАП </t>
  </si>
  <si>
    <t xml:space="preserve">Проектная мощность ФАП </t>
  </si>
  <si>
    <t>посещений в смену</t>
  </si>
  <si>
    <t>посещений в год</t>
  </si>
  <si>
    <t xml:space="preserve">Фактическая мощность ФАП в последнем отчетном году </t>
  </si>
  <si>
    <t xml:space="preserve">Плановое количество посещений ФАП на последний отчетный год исходя из норматива территориальной программы госгарантий оказания бесплатной медицинской помощи </t>
  </si>
  <si>
    <t xml:space="preserve">Фактическое количество посещений ФАП за последний отчетный год </t>
  </si>
  <si>
    <t xml:space="preserve">Общая площадь профильных зданий ФАП </t>
  </si>
  <si>
    <t xml:space="preserve">Площадь, занимаемая ФАП в профильных зданиях </t>
  </si>
  <si>
    <t xml:space="preserve">Площадь, занимаемая ФАП в непрофильных зданиях </t>
  </si>
  <si>
    <t xml:space="preserve">Количество профильных зданий ФАП, находящихся в нормативном техническом состоянии </t>
  </si>
  <si>
    <t xml:space="preserve">Количество профильных зданий ФАП, находящихся в работоспособном состоянии </t>
  </si>
  <si>
    <t xml:space="preserve">Количество профильных зданий ФАП, находящихся в ограниченно работоспособном состоянии </t>
  </si>
  <si>
    <t xml:space="preserve">Количество профильных зданий ФАП, признанных аварийными </t>
  </si>
  <si>
    <t xml:space="preserve">Количество профильных зданий ФАП, нуждающихся в реконструкции </t>
  </si>
  <si>
    <t xml:space="preserve">Количество профильных зданий ФАП, нуждающихся в комплексном капитальном ремонте </t>
  </si>
  <si>
    <t xml:space="preserve">Количество профильных зданий ФАП, нуждающихся в выборочном капитальном ремонте </t>
  </si>
  <si>
    <t xml:space="preserve">Площадь, занимаемая ФАП в непрофильных зданиях, нуждающаяся в выборочном капитальном ремонте </t>
  </si>
  <si>
    <t xml:space="preserve">Количество ставок фельдшеров / акушерок ФАП согласно штатному расписанию </t>
  </si>
  <si>
    <t xml:space="preserve">Количество фактически замещенных ставок фельдшеров / акушерок ФАП </t>
  </si>
  <si>
    <t xml:space="preserve">Фактическая численность фельдшеров / акушерок ФАП </t>
  </si>
  <si>
    <t xml:space="preserve">Численность фельдшеров / акушерок ФАП в возрасте старше 65 лет </t>
  </si>
  <si>
    <t xml:space="preserve">Количество строящихся / реконструируемых зданий, в которых будут располагаться ФАП, ввод которых в эксплуатацию запланирован на текущий или следующий год </t>
  </si>
  <si>
    <t xml:space="preserve">Количество зданий, в которых будут располагаться ФАП, строящихся / реконструируемых в целях увеличения мощности ФАП </t>
  </si>
  <si>
    <t xml:space="preserve">Проектная мощность зданий, строящихся / реконструируемых в целях увеличения мощности ФАП </t>
  </si>
  <si>
    <t xml:space="preserve">Проектная мощность зданий, строящихся / реконструируемых в целях замещения выбывающих мощностей ФАП </t>
  </si>
  <si>
    <t xml:space="preserve">Количество функционирующих государственных поликлинических медицинских учреждений / подразделений государственных медицинских учреждений, оказывающих медицинскую помощь в амбулаторных условиях </t>
  </si>
  <si>
    <t xml:space="preserve">Количество Детских поликлиник / Детских поликлинических отделений (далее - ДАПУ) </t>
  </si>
  <si>
    <t xml:space="preserve">Количество Взрослых поликлиник / Взрослых поликлинических отделений (далее - ВАПУ) </t>
  </si>
  <si>
    <t xml:space="preserve">Количество Стоматологических поликлиник / Стоматологических отделений / кабинетов </t>
  </si>
  <si>
    <t xml:space="preserve">Количество иных амбулаторных (поликлинических, диспансерных) медицинских учреждений (далее - ИАПУ) </t>
  </si>
  <si>
    <t xml:space="preserve">профиль ИАПУ </t>
  </si>
  <si>
    <t>(перечень, если несколько профилей)</t>
  </si>
  <si>
    <t>Количество зданий, в которых располагаются ДАПУ - всего</t>
  </si>
  <si>
    <t xml:space="preserve">Количество профильных зданий ДАПУ </t>
  </si>
  <si>
    <t xml:space="preserve">Количество непрофильных зданий, в которых располагаются ДАПУ </t>
  </si>
  <si>
    <t xml:space="preserve">Количество многофункциональных зданий, в которых располагаются ДАПУ </t>
  </si>
  <si>
    <t xml:space="preserve">Проектная мощность ДАПУ </t>
  </si>
  <si>
    <t xml:space="preserve">Фактическая мощность ДАПУ в последний отчетный год </t>
  </si>
  <si>
    <t xml:space="preserve">Плановое количество посещений ДАПУ на последний отчетный год исходя из норматива территориальной программы госгарантий оказания бесплатной медицинской помощи </t>
  </si>
  <si>
    <t xml:space="preserve">Фактическое количество посещений ДАПУ за последний отчетный год </t>
  </si>
  <si>
    <t xml:space="preserve">Общая площадь профильных зданий ДАПУ </t>
  </si>
  <si>
    <t xml:space="preserve">Площадь, занимаемая ДАПУ в профильных зданиях </t>
  </si>
  <si>
    <t xml:space="preserve">Площадь, занимаемая ДАПУ в непрофильных зданиях </t>
  </si>
  <si>
    <t xml:space="preserve">Количество профильных зданий ДАПУ, находящихся в нормативном техническом состоянии </t>
  </si>
  <si>
    <t xml:space="preserve">Количество профильных зданий ДАПУ, находящихся в работоспособном состоянии </t>
  </si>
  <si>
    <t xml:space="preserve">Количество профильных зданий ДАПУ, находящихся в ограниченно работоспособном состоянии </t>
  </si>
  <si>
    <t xml:space="preserve">Количество профильных зданий ДАПУ, признанных аварийными </t>
  </si>
  <si>
    <t xml:space="preserve">Количество профильных зданий ДАПУ, нуждающихся в реконструкции </t>
  </si>
  <si>
    <t xml:space="preserve">Количество профильных зданий ДАПУ, нуждающихся в комплексном капитальном ремонте </t>
  </si>
  <si>
    <t xml:space="preserve">Количество профильных зданий ДАПУ, нуждающихся в выборочном капитальном ремонте </t>
  </si>
  <si>
    <t xml:space="preserve">Площадь, занимаемая ДАПУ в непрофильных зданиях, нуждающаяся в выборочном капитальном ремонте </t>
  </si>
  <si>
    <t xml:space="preserve">Общее количество ставок всех сотрудников ДАПУ согласно штатному расписанию </t>
  </si>
  <si>
    <t xml:space="preserve">Количество ставок врачей-терапевтов ДАПУ согласно штатному расписанию </t>
  </si>
  <si>
    <t xml:space="preserve">Количество ставок врачей узких специальностей ДАПУ согласно штатному расписанию </t>
  </si>
  <si>
    <t xml:space="preserve">Количество ставок среднего медицинского персонала ДАПУ согласно штатному расписанию </t>
  </si>
  <si>
    <t xml:space="preserve">Фактическая численность всех сотрудников ДАПУ </t>
  </si>
  <si>
    <t xml:space="preserve">Фактическая численность врачей-терапевтов ДАПУ </t>
  </si>
  <si>
    <t xml:space="preserve">Фактическая численность врачей узких специальностей ДАПУ </t>
  </si>
  <si>
    <t xml:space="preserve">Фактическая численность среднего медицинского персонала ДАПУ </t>
  </si>
  <si>
    <t xml:space="preserve">Количество строящихся / реконструируемых зданий, в которых будут располагаться ДАПУ, ввод которых в эксплуатацию запланирован на текущий или следующий год </t>
  </si>
  <si>
    <t xml:space="preserve">Количество зданий, в которых будут располагаться ДАПУ, строящихся / реконструируемых в целях увеличения мощности ДАПУ </t>
  </si>
  <si>
    <t xml:space="preserve">Проектная мощность зданий, строящихся / реконструируемых в целях увеличения мощности ДАПУ </t>
  </si>
  <si>
    <t xml:space="preserve">Количество зданий, в которых будут располагаться ДАПУ, строящихся / реконструируемых в целях замещения выбывающих мощностей ДАПУ </t>
  </si>
  <si>
    <t xml:space="preserve">Проектная мощность зданий, строящихся / реконструируемых в целях замещения выбывающих мощностей ДАПУ </t>
  </si>
  <si>
    <t>Количество зданий, в которых располагаются ВАПУ - всего</t>
  </si>
  <si>
    <t xml:space="preserve">Количество профильных зданий ВАПУ </t>
  </si>
  <si>
    <t xml:space="preserve">Количество непрофильных зданий, в которых располагаются ВАПУ </t>
  </si>
  <si>
    <t xml:space="preserve">Количество многофункциональных зданий, в которых располагаются ВАПУ </t>
  </si>
  <si>
    <t xml:space="preserve">Количество передвижных медицинских комплексов (далее - ПМК) </t>
  </si>
  <si>
    <t>профиль ПМК</t>
  </si>
  <si>
    <t xml:space="preserve">Проектная мощность ВАПУ </t>
  </si>
  <si>
    <t xml:space="preserve">Фактическая мощность ВАПУ в последний отчетный год </t>
  </si>
  <si>
    <t xml:space="preserve">Плановое количество посещений ВАПУ на последний отчетный год исходя из норматива территориальной программы госгарантий оказания бесплатной медицинской помощи </t>
  </si>
  <si>
    <t xml:space="preserve">Фактическое количество посещений ВАПУ за последний отчетный год </t>
  </si>
  <si>
    <t xml:space="preserve">Общая площадь профильных зданий ВАПУ </t>
  </si>
  <si>
    <t xml:space="preserve">Площадь, занимаемая ВАПУ в профильных зданиях </t>
  </si>
  <si>
    <t xml:space="preserve">Площадь, занимаемая ВАПУ в непрофильных зданиях </t>
  </si>
  <si>
    <t xml:space="preserve">Количество профильных зданий ВАПУ, находящихся в нормативном техническом состоянии </t>
  </si>
  <si>
    <t xml:space="preserve">Количество профильных зданий ВАПУ, находящихся в работоспособном состоянии </t>
  </si>
  <si>
    <t xml:space="preserve">Количество профильных зданий ВАПУ, находящихся в ограниченно работоспособном состоянии </t>
  </si>
  <si>
    <t xml:space="preserve">Количество профильных зданий ВАПУ, признанных аварийными </t>
  </si>
  <si>
    <t xml:space="preserve">Количество профильных зданий ВАПУ, нуждающихся в реконструкции </t>
  </si>
  <si>
    <t xml:space="preserve">Количество профильных зданий ВАПУ, нуждающихся в комплексном капитальном ремонте </t>
  </si>
  <si>
    <t xml:space="preserve">Количество профильных зданий ВАПУ, нуждающихся в выборочном капитальном ремонте </t>
  </si>
  <si>
    <t xml:space="preserve">Площадь, занимаемая ВАПУ в непрофильных зданиях, нуждающаяся в выборочном капитальном ремонте </t>
  </si>
  <si>
    <t xml:space="preserve">Общее количество ставок всех сотрудников ВАПУ согласно штатному расписанию </t>
  </si>
  <si>
    <t xml:space="preserve">Количество ставок врачей-терапевтов ВАПУ согласно штатному расписанию </t>
  </si>
  <si>
    <t xml:space="preserve">Количество ставок врачей узких специальностей ВАПУ согласно штатному расписанию </t>
  </si>
  <si>
    <t xml:space="preserve">Количество ставок среднего медицинского персонала ВАПУ согласно штатному расписанию </t>
  </si>
  <si>
    <t xml:space="preserve">Фактическая численность всех сотрудников ВАПУ </t>
  </si>
  <si>
    <t xml:space="preserve">Фактическая численность врачей-терапевтов ВАПУ </t>
  </si>
  <si>
    <t xml:space="preserve">Фактическая численность врачей узких специальностей ВАПУ </t>
  </si>
  <si>
    <t xml:space="preserve">Фактическая численность среднего медицинского персонала ВАПУ </t>
  </si>
  <si>
    <t xml:space="preserve">Количество строящихся / реконструируемых зданий, в которых будут располагаться ВАПУ, ввод которых в эксплуатацию запланирован на текущий или следующий год </t>
  </si>
  <si>
    <t xml:space="preserve">Количество зданий, в которых будут располагаться ВАПУ, строящихся / реконструируемых в целях увеличения мощности ВАПУ </t>
  </si>
  <si>
    <t xml:space="preserve">Проектная мощность зданий, строящихся / реконструируемых в целях увеличения мощности ВАПУ </t>
  </si>
  <si>
    <t xml:space="preserve">Количество зданий, в которых будут располагаться ВАПУ, строящихся / реконструируемых в целях замещения выбывающих мощностей ВАПУ </t>
  </si>
  <si>
    <t xml:space="preserve">Проектная мощность зданий, строящихся / реконструируемых в целях замещения выбывающих мощностей ВАПУ </t>
  </si>
  <si>
    <t xml:space="preserve">Количество функционирующих государственных медицинских учреждений / подразделений государственных медицинских учреждений, оказывающих медицинскую помощь в стационарных условиях </t>
  </si>
  <si>
    <t xml:space="preserve">Количество Дневных стационаров (далее - ДНС) </t>
  </si>
  <si>
    <t xml:space="preserve">Количество стационаров круглосуточного пребывания (далее - СКП) </t>
  </si>
  <si>
    <t>Количество зданий, в которых располагаются ДНС - всего</t>
  </si>
  <si>
    <t xml:space="preserve">Количество профильных зданий ДНС </t>
  </si>
  <si>
    <t xml:space="preserve">Количество непрофильных зданий, в которых располагаются ДНС </t>
  </si>
  <si>
    <t xml:space="preserve">Количество многофункциональных зданий, в которых располагаются ДНС </t>
  </si>
  <si>
    <t>Количество профильных зданий, в которых располагаются СКП - всего</t>
  </si>
  <si>
    <t xml:space="preserve">Проектная мощность СКП </t>
  </si>
  <si>
    <t>госпитализаций в год</t>
  </si>
  <si>
    <t xml:space="preserve">Фактическая мощность СКП в последний отчетный год  </t>
  </si>
  <si>
    <t xml:space="preserve">Фактическая мощность СКП в последний отчетный год </t>
  </si>
  <si>
    <t xml:space="preserve">Плановое количество госпитализаций в СКП на последний отчетный год исходя из норматива территориальной программы госгарантий оказания бесплатной медицинской помощи </t>
  </si>
  <si>
    <t>госпитализаций</t>
  </si>
  <si>
    <t xml:space="preserve">Фактическое количество госпитализаций в СКП за последний отчетный год </t>
  </si>
  <si>
    <t xml:space="preserve">Общая площадь профильных зданий СКП </t>
  </si>
  <si>
    <t xml:space="preserve">Площадь, занимаемая СКП в профильных зданиях </t>
  </si>
  <si>
    <t xml:space="preserve">Количество профильных зданий СКП, находящихся в нормативном техническом состоянии </t>
  </si>
  <si>
    <t xml:space="preserve">Количество профильных зданий СКП, находящихся в работоспособном состоянии </t>
  </si>
  <si>
    <t xml:space="preserve">Количество профильных зданий СКП, находящихся в ограниченно работоспособном состоянии </t>
  </si>
  <si>
    <t xml:space="preserve">Количество профильных зданий СКП, признанных аварийными </t>
  </si>
  <si>
    <t xml:space="preserve">Количество профильных зданий СКП, нуждающихся в реконструкции </t>
  </si>
  <si>
    <t xml:space="preserve">Количество профильных зданий СКП, нуждающихся в комплексном капитальном ремонте </t>
  </si>
  <si>
    <t xml:space="preserve">Количество профильных зданий СКП, нуждающихся в выборочном капитальном ремонте </t>
  </si>
  <si>
    <t xml:space="preserve">Общее количество ставок всех сотрудников СКП согласно штатному расписанию </t>
  </si>
  <si>
    <t xml:space="preserve">Количество ставок врачей СКП согласно штатному расписанию </t>
  </si>
  <si>
    <t xml:space="preserve">Количество ставок среднего медицинского персонала СКП согласно штатному расписанию </t>
  </si>
  <si>
    <t xml:space="preserve">Фактическая численность всех сотрудников СКП </t>
  </si>
  <si>
    <t xml:space="preserve">Фактическая численность врачей СКП </t>
  </si>
  <si>
    <t xml:space="preserve">Фактическая численность среднего медицинского персонала СКП </t>
  </si>
  <si>
    <t xml:space="preserve">Количество строящихся / реконструируемых зданий, в которых будут располагаться СКП, ввод которых в эксплуатацию запланирован на текущий или следующий год </t>
  </si>
  <si>
    <t xml:space="preserve">Количество зданий, в которых будут располагаться СКП, строящихся / реконструируемых в целях увеличения мощности СКП </t>
  </si>
  <si>
    <t xml:space="preserve">Проектная мощность зданий, строящихся / реконструируемых в целях увеличения мощности СКП </t>
  </si>
  <si>
    <t xml:space="preserve">Количество зданий, в которых будут располагаться СКП, строящихся / реконструируемых в целях замещения выбывающих мощностей СКП </t>
  </si>
  <si>
    <t xml:space="preserve">Проектная мощность зданий, строящихся / реконструируемых в целях замещения выбывающих мощностей СКП </t>
  </si>
  <si>
    <t xml:space="preserve">Количество функционирующих муниципальных учреждений культуры клубного типа, включая обособленные структурные подразделения (далее - УККТ) </t>
  </si>
  <si>
    <t>Количество зданий, в которых функционируют УККТ - всего</t>
  </si>
  <si>
    <t xml:space="preserve">Количество профильных зданий УККТ </t>
  </si>
  <si>
    <t xml:space="preserve">Количество непрофильных зданий, в которых располагаются УККТ </t>
  </si>
  <si>
    <t xml:space="preserve">Количество многофункциональных зданий, в которых располагаются УККТ </t>
  </si>
  <si>
    <t xml:space="preserve">Количество зданий, в которых функционируют УККТ, имеющих зрительные залы </t>
  </si>
  <si>
    <t xml:space="preserve">Вместимость зрительных залов </t>
  </si>
  <si>
    <t>посадочных мест</t>
  </si>
  <si>
    <t xml:space="preserve">Текущее количество функционирующих клубных, кружковых и иных формирований УККТ </t>
  </si>
  <si>
    <t xml:space="preserve">Количество клубных, кружковых и иных формирований УККТ, функционировавших в течение последнего отчетного года </t>
  </si>
  <si>
    <t xml:space="preserve">Общая численность участников клубных, кружковых и иных формирований УККТ в последнем отчетном году </t>
  </si>
  <si>
    <t xml:space="preserve">Общее количество посещений клубных, кружковых и иных формирований УККТ за последний отчетный год </t>
  </si>
  <si>
    <t xml:space="preserve">Количество культурно-массовых мероприятий, проведенных УККТ за последний отчетный год </t>
  </si>
  <si>
    <t xml:space="preserve">Количество посещений культурно-массовых мероприятий, проведенных за последний отчетный год </t>
  </si>
  <si>
    <t xml:space="preserve">Общая площадь профильных зданий УККТ </t>
  </si>
  <si>
    <t xml:space="preserve">Площадь, занимаемая УККТ в профильных зданиях </t>
  </si>
  <si>
    <t xml:space="preserve">Площадь, занимаемая УККТ в непрофильных зданиях </t>
  </si>
  <si>
    <t xml:space="preserve">Количество профильных зданий УККТ, находящихся в нормативном техническом состоянии </t>
  </si>
  <si>
    <t xml:space="preserve">Количество профильных зданий УККТ, находящихся в работоспособном состоянии </t>
  </si>
  <si>
    <t xml:space="preserve">Количество профильных зданий УККТ, находящихся в ограниченно работоспособном состоянии </t>
  </si>
  <si>
    <t xml:space="preserve">Количество профильных зданий УККТ, признанных аварийными </t>
  </si>
  <si>
    <t xml:space="preserve">Количество профильных зданий УККТ, нуждающихся в реконструкции </t>
  </si>
  <si>
    <t xml:space="preserve">Количество профильных зданий УККТ, нуждающихся в комплексном капитальном ремонте </t>
  </si>
  <si>
    <t xml:space="preserve">Количество профильных зданий УККТ, нуждающихся в выборочном капитальном ремонте </t>
  </si>
  <si>
    <t xml:space="preserve">Площадь, занимаемая УККТ в непрофильных зданиях, нуждающаяся в выборочном капитальном ремонте </t>
  </si>
  <si>
    <t xml:space="preserve">Общее количество ставок всех сотрудников УККТ согласно штатному расписанию </t>
  </si>
  <si>
    <t xml:space="preserve">Количество ставок работников культуры УККТ согласно штатному расписанию </t>
  </si>
  <si>
    <t xml:space="preserve">Количество фактически замещенных ставок сотрудников УККТ </t>
  </si>
  <si>
    <t xml:space="preserve">Количество фактически замещенных ставок работников культуры УККТ </t>
  </si>
  <si>
    <t xml:space="preserve">Фактическая численность сотрудников УККТ </t>
  </si>
  <si>
    <t xml:space="preserve">Фактическая численность работников культуры УККТ </t>
  </si>
  <si>
    <t xml:space="preserve">Количество строящихся зданий, в которых будут располагаться УККТ, ввод которых в эксплуатацию запланирован на текущий или следующий год </t>
  </si>
  <si>
    <t xml:space="preserve">Количество зданий, строящихся на территории, где ранее отсутствовали УККТ </t>
  </si>
  <si>
    <t xml:space="preserve">Площадь зданий/помещений для УККТ, строящихся на территории, где ранее отсутствовали УККТ </t>
  </si>
  <si>
    <t xml:space="preserve">Количество зданий, строящихся на территории, для перевода в них УККТ из других (в том числе непригодных) зданий на территории </t>
  </si>
  <si>
    <t xml:space="preserve">Площадь зданий/помещений для УККТ, строящихся на территории для перевода в них УККТ из других зданий </t>
  </si>
  <si>
    <t xml:space="preserve">Количество реконструируемых зданий, в которых располагаются / будут располагаться УККТ, ввод которых в эксплуатацию запланирован на текущий или следующий год </t>
  </si>
  <si>
    <t xml:space="preserve">Площадь реконструируемых зданий/помещений для УККТ, в которых располагаются / будут располагаться УККТ </t>
  </si>
  <si>
    <t xml:space="preserve">Количество функционирующих муниципальных общественных библиотек, включая обособленные структурные подразделения центральной библиотечной системы (далее - БИБ) </t>
  </si>
  <si>
    <t xml:space="preserve">Количество модельных БИБ </t>
  </si>
  <si>
    <t>Количество зданий, в которых функционируют БИБ - всего</t>
  </si>
  <si>
    <t xml:space="preserve">Количество профильных зданий БИБ </t>
  </si>
  <si>
    <t xml:space="preserve">Количество непрофильных зданий, в которых располагаются БИБ </t>
  </si>
  <si>
    <t xml:space="preserve">Количество многофункциональных зданий, в которых располагаются БИБ </t>
  </si>
  <si>
    <t xml:space="preserve">Текущий объем книжного фонда БИБ </t>
  </si>
  <si>
    <t>единиц хранения</t>
  </si>
  <si>
    <t xml:space="preserve">Средняя доля устаревшего книжного фонда </t>
  </si>
  <si>
    <t>Текущее число зарегистрированных читателей - всего</t>
  </si>
  <si>
    <t xml:space="preserve">взрослых </t>
  </si>
  <si>
    <t xml:space="preserve">детей до 14 лет </t>
  </si>
  <si>
    <t>Число зарегистрированных читателей на конец последнего отчетного года - всего</t>
  </si>
  <si>
    <t xml:space="preserve">из них вне стационара </t>
  </si>
  <si>
    <t>Количество книговыдач за последний отчетный год - всего</t>
  </si>
  <si>
    <t>книг</t>
  </si>
  <si>
    <t xml:space="preserve">взрослым </t>
  </si>
  <si>
    <t xml:space="preserve">детям до 14 лет </t>
  </si>
  <si>
    <t xml:space="preserve">Количество библиотечных мероприятий, проведенных в БИБ за последний отчетный год </t>
  </si>
  <si>
    <t xml:space="preserve">Количество посещений библиотечных мероприятий, проведенных за последний отчетный год </t>
  </si>
  <si>
    <t xml:space="preserve">Общая площадь профильных зданий БИБ </t>
  </si>
  <si>
    <t xml:space="preserve">Площадь, занимаемая БИБ в профильных зданиях </t>
  </si>
  <si>
    <t xml:space="preserve">Площадь, занимаемая БИБ в непрофильных зданиях </t>
  </si>
  <si>
    <t xml:space="preserve">Количество профильных зданий БИБ, находящихся в нормативном техническом состоянии </t>
  </si>
  <si>
    <t xml:space="preserve">Количество профильных зданий БИБ, находящихся в работоспособном состоянии </t>
  </si>
  <si>
    <t xml:space="preserve">Количество профильных зданий БИБ, находящихся в ограниченно работоспособном состоянии </t>
  </si>
  <si>
    <t xml:space="preserve">Количество профильных зданий БИБ, признанных аварийными </t>
  </si>
  <si>
    <t xml:space="preserve">Количество профильных зданий БИБ, нуждающихся в реконструкции </t>
  </si>
  <si>
    <t xml:space="preserve">Количество профильных зданий БИБ, нуждающихся в комплексном капитальном ремонте </t>
  </si>
  <si>
    <t xml:space="preserve">Количество профильных зданий БИБ, нуждающихся в выборочном капитальном ремонте </t>
  </si>
  <si>
    <t xml:space="preserve">Площадь, занимаемая БИБ в непрофильных зданиях, нуждающаяся в выборочном капитальном ремонте </t>
  </si>
  <si>
    <t xml:space="preserve">Общее количество ставок сотрудников БИБ согласно штатному расписанию </t>
  </si>
  <si>
    <t xml:space="preserve">Количество фактически замещенных ставок сотрудников БИБ </t>
  </si>
  <si>
    <t xml:space="preserve">Фактическая численность сотрудников БИБ </t>
  </si>
  <si>
    <t xml:space="preserve">Количество строящихся зданий, в которых будут располагаться БИБ, ввод которых в эксплуатацию запланирован на текущий или следующий год </t>
  </si>
  <si>
    <t xml:space="preserve">Количество зданий, строящихся на территории, где ранее отсутствовали БИБ </t>
  </si>
  <si>
    <t xml:space="preserve">Площадь зданий/помещений для БИБ, строящихся на территории, где ранее отсутствовали БИБ </t>
  </si>
  <si>
    <t xml:space="preserve">Количество зданий, строящихся на территории, для перевода в них БИБ из других (в том числе непригодных) зданий на территории </t>
  </si>
  <si>
    <t xml:space="preserve">Площадь зданий/помещений для БИБ, строящихся на территории для перевода в них БИБ из других зданий </t>
  </si>
  <si>
    <t xml:space="preserve">Количество реконструируемых зданий, в которых располагаются / будут располагаться БИБ, ввод которых в эксплуатацию запланирован на текущий или следующий год </t>
  </si>
  <si>
    <t xml:space="preserve">Площадь реконструируемых зданий/помещений для БИБ, в которых располагаются / будут располагаться БИБ </t>
  </si>
  <si>
    <t xml:space="preserve">Количество культурно-зрелищных учреждений, функционирующих на территории (далее - КЗУ) </t>
  </si>
  <si>
    <t xml:space="preserve">Количество КЗУ, находящихся в федеральной собственности </t>
  </si>
  <si>
    <t xml:space="preserve">Количество КЗУ, находящихся в собственности субъекта РФ </t>
  </si>
  <si>
    <t xml:space="preserve">Количество КЗУ, находящихся в муниципальной собственности (далее - МКЗУ) </t>
  </si>
  <si>
    <t>Количество КЗУ, находящихся в частной/ иной собственности</t>
  </si>
  <si>
    <t xml:space="preserve">Количество отдельно стоящих зданий Кинотеатров </t>
  </si>
  <si>
    <t xml:space="preserve">вместимость зрительных залов </t>
  </si>
  <si>
    <t xml:space="preserve">Количество отдельно стоящих зданий Театров </t>
  </si>
  <si>
    <t xml:space="preserve">Количество отдельно стоящих зданий Концертных залов / Филармоний </t>
  </si>
  <si>
    <t xml:space="preserve">Количество профильных зданий МКЗУ, находящихся в нормативном техническом состоянии </t>
  </si>
  <si>
    <t xml:space="preserve">Количество профильных зданий МКЗУ, находящихся в работоспособном состоянии </t>
  </si>
  <si>
    <t xml:space="preserve">Количество профильных зданий МКЗУ, находящихся в ограниченно работоспособном состоянии </t>
  </si>
  <si>
    <t xml:space="preserve">Количество профильных зданий МКЗУ, признанных аварийными </t>
  </si>
  <si>
    <t xml:space="preserve">Количество профильных зданий МКЗУ, нуждающихся в реконструкции </t>
  </si>
  <si>
    <t xml:space="preserve">Количество профильных зданий МКЗУ, нуждающихся в комплексном капитальном ремонте </t>
  </si>
  <si>
    <t xml:space="preserve">Количество профильных зданий МКЗУ, нуждающихся в выборочном капитальном ремонте </t>
  </si>
  <si>
    <t xml:space="preserve">Количество строящихся зданий, в которых будут располагаться МКЗУ, ввод которых в эксплуатацию запланирован на текущий или следующий год </t>
  </si>
  <si>
    <t xml:space="preserve">Количество реконструируемых зданий, в которых располагаются / будут располагаться МКЗУ, ввод которых в эксплуатацию запланирован на текущий или следующий год </t>
  </si>
  <si>
    <t>Количество спортивных сооружений, функционирующих на территории, с учетом объектов городской и рекреационной инфраструктуры, приспособленных для занятий физической культурой и спортом (далее - ССиРИ)  - всего</t>
  </si>
  <si>
    <t xml:space="preserve">единовременная пропускная способность </t>
  </si>
  <si>
    <t xml:space="preserve">мощность в последнем отчетном году </t>
  </si>
  <si>
    <t>человек в год</t>
  </si>
  <si>
    <t xml:space="preserve">фактическая загруженность в последнем отчетном году </t>
  </si>
  <si>
    <t xml:space="preserve">Количество спортивных сооружений, функционирующих на территории (далее - СС) </t>
  </si>
  <si>
    <t xml:space="preserve">Количество СС, находящихся в федеральной собственности </t>
  </si>
  <si>
    <t xml:space="preserve">Количество СС, находящихся в собственности субъекта РФ </t>
  </si>
  <si>
    <t xml:space="preserve">Количество СС, находящихся в муниципальной собственности (далее - МСО) </t>
  </si>
  <si>
    <t xml:space="preserve">Количество СС, находящихся в частной/ иной собственности </t>
  </si>
  <si>
    <t xml:space="preserve">Количество отдельных открытых спортивных полей / площадок / коробок </t>
  </si>
  <si>
    <t>футбольных</t>
  </si>
  <si>
    <t>футбольно-хоккейных</t>
  </si>
  <si>
    <t>баскетбольных / волейбольных</t>
  </si>
  <si>
    <t>тренажерных</t>
  </si>
  <si>
    <t>иных</t>
  </si>
  <si>
    <t xml:space="preserve">Количество открытых комплексных спортивных площадок </t>
  </si>
  <si>
    <t xml:space="preserve">Количество Комплексных спортивных сооружений  </t>
  </si>
  <si>
    <t xml:space="preserve">ФОКов/Дворцов спорта (спортивные залы) </t>
  </si>
  <si>
    <t xml:space="preserve">ФОКов/Дворцов спорта (спортивные залы+бассейн) </t>
  </si>
  <si>
    <t xml:space="preserve">Стадионов (плоскостные спортивные сооружения+объемные спортивные сооружения (спортивные залы)+вспомогательные спортивные сооружения) </t>
  </si>
  <si>
    <t xml:space="preserve">Стадионов (плоскостные спортивные сооружения+объемные спортивные сооружения (спортивные залы+бассейн)+вспомогательные спортивные сооружения) </t>
  </si>
  <si>
    <t xml:space="preserve">Количество Отдельных спортивных сооружений  </t>
  </si>
  <si>
    <t xml:space="preserve">Бассейнов </t>
  </si>
  <si>
    <t xml:space="preserve">Легкоатлетических манежей </t>
  </si>
  <si>
    <t xml:space="preserve">Ледовых дворцов </t>
  </si>
  <si>
    <t xml:space="preserve">Иных </t>
  </si>
  <si>
    <t xml:space="preserve">Количество Иных спортивных сооружений  </t>
  </si>
  <si>
    <t xml:space="preserve">Количество СС в нормативном техническом состоянии </t>
  </si>
  <si>
    <t xml:space="preserve">отдельных открытых спортивных полей / площадок / коробок </t>
  </si>
  <si>
    <t xml:space="preserve">открытых комплексных спортивных площадок </t>
  </si>
  <si>
    <t xml:space="preserve">ФОКов/Дворцов спорта </t>
  </si>
  <si>
    <t xml:space="preserve">Стадионов </t>
  </si>
  <si>
    <t xml:space="preserve">Количество СС в работоспособном состоянии </t>
  </si>
  <si>
    <t xml:space="preserve">Количество СС, находящихся в ограниченно работоспособном состоянии </t>
  </si>
  <si>
    <t xml:space="preserve">Количество СС, признанных аварийными </t>
  </si>
  <si>
    <t xml:space="preserve">Количество СС, нуждающихся в реконструкции </t>
  </si>
  <si>
    <t xml:space="preserve">Количество СС, нуждающихся в комплексном капитальном ремонте </t>
  </si>
  <si>
    <t xml:space="preserve">Количество СС, нуждающихся в выборочном капитальном ремонте </t>
  </si>
  <si>
    <t xml:space="preserve">Количество строящихся СС, ввод которых в эксплуатацию запланирован на текущий или следующий год </t>
  </si>
  <si>
    <t xml:space="preserve">Количество реконструируемых СС, ввод которых в эксплуатацию запланирован на текущий или следующий год </t>
  </si>
  <si>
    <t xml:space="preserve">Количество МСО, в отношении которых заключено концессионное соглашение / соглашение о МЧП </t>
  </si>
  <si>
    <t xml:space="preserve">в отношении ФОКов/Дворцов спорта </t>
  </si>
  <si>
    <t xml:space="preserve">в отношении Стадионов </t>
  </si>
  <si>
    <t xml:space="preserve">в отношении Бассейнов </t>
  </si>
  <si>
    <t xml:space="preserve">в отношении Легкоатлетических манежей </t>
  </si>
  <si>
    <t xml:space="preserve">в отношении Ледовых дворцов </t>
  </si>
  <si>
    <t xml:space="preserve">в отношении Иных </t>
  </si>
  <si>
    <t xml:space="preserve">Количество функционирующих региональных и муниципальных учреждений спорта, включая обособленные структурные подразделения (далее - УС) </t>
  </si>
  <si>
    <t>Количество зданий и объектов, в которых функционируют УС - всего</t>
  </si>
  <si>
    <t xml:space="preserve">Количество профильных спортивных сооружений, на которых функционируют УС </t>
  </si>
  <si>
    <t xml:space="preserve">Количество непрофильных зданий, в которых функционируют УС </t>
  </si>
  <si>
    <t xml:space="preserve">Количество многофункциональных зданий, в которых функционируют УС </t>
  </si>
  <si>
    <t xml:space="preserve">Текущее количество функционирующих спортивных секций и спортивных клубных формирований УС </t>
  </si>
  <si>
    <t xml:space="preserve">Количество спортивных секций и спортивных клубных формирований УС, функционировавших в течение последнего отчетного года </t>
  </si>
  <si>
    <t xml:space="preserve">Общая численность участников спортивных секций и спортивных клубных формирований в последнем отчетном году </t>
  </si>
  <si>
    <t xml:space="preserve">Общее количество посещений спортивных секций и спортивных клубных формирований УС за последний отчетный год </t>
  </si>
  <si>
    <t xml:space="preserve">Общее количество ставок всех сотрудников УС согласно штатному расписанию </t>
  </si>
  <si>
    <t xml:space="preserve">Количество ставок тренеров УС согласно штатному расписанию </t>
  </si>
  <si>
    <t xml:space="preserve">Количество фактически замещенных ставок сотрудников УС </t>
  </si>
  <si>
    <t xml:space="preserve">Количество фактически замещенных ставок тренеров УС </t>
  </si>
  <si>
    <t xml:space="preserve">Фактическая численность сотрудников УС </t>
  </si>
  <si>
    <t xml:space="preserve">Фактическая численность тренеров УС </t>
  </si>
  <si>
    <t>Количество водозаборных сооружений - всего</t>
  </si>
  <si>
    <t>шт</t>
  </si>
  <si>
    <t>подземных (скважины)</t>
  </si>
  <si>
    <t xml:space="preserve">Установленная мощность всех водозаборных сооружений </t>
  </si>
  <si>
    <t xml:space="preserve">Фактическая мощность всех водозаборных сооружений </t>
  </si>
  <si>
    <t xml:space="preserve">Количество очистных сооружений водопровода </t>
  </si>
  <si>
    <t xml:space="preserve">Установленная мощность всех очистных сооружений водопровода </t>
  </si>
  <si>
    <t xml:space="preserve">Фактическая мощность всех очистных сооружений водопровода </t>
  </si>
  <si>
    <t xml:space="preserve">Суммарная производительность всех систем водоснабжения </t>
  </si>
  <si>
    <t xml:space="preserve">Максимальное суточное водопотребление </t>
  </si>
  <si>
    <t xml:space="preserve">Минимальное суточное водопотребление </t>
  </si>
  <si>
    <t xml:space="preserve">Резерв/дефицит мощности всех систем водоснабжения </t>
  </si>
  <si>
    <t xml:space="preserve">Объем поднятой воды насосными станциями 1-го подъема за последний отчетный год </t>
  </si>
  <si>
    <t xml:space="preserve">Объем воды, пропущенный за последний отчетный год через очистные сооружения водопровода </t>
  </si>
  <si>
    <t xml:space="preserve">в том числе объем нормативно очищенной воды </t>
  </si>
  <si>
    <t xml:space="preserve">Использовано воды ресурсоснабжающей организацией на собственные нужды за последний отчетный год </t>
  </si>
  <si>
    <t xml:space="preserve">Подано воды в водопроводную сеть за последний отчетный год </t>
  </si>
  <si>
    <t xml:space="preserve">Потери воды в водопроводных сетях за последний отчетный год </t>
  </si>
  <si>
    <t xml:space="preserve">Отпущено воды потребителям за последний отчетный год </t>
  </si>
  <si>
    <t>бюджетофинансируемым организациям</t>
  </si>
  <si>
    <t>прочим организациям</t>
  </si>
  <si>
    <t xml:space="preserve">Доля воды, пропущенной за последний отчетный год через водопроводные очистные сооружения, в общем объеме поднятой воды </t>
  </si>
  <si>
    <t xml:space="preserve">Доля нормативно очищенной воды в общем объеме воды, пропущенной за последний отчетный год через водопроводные очистные сооружения </t>
  </si>
  <si>
    <t xml:space="preserve">Доля очищенной воды в общем объеме воды, поданной в сеть за последний отчетный год </t>
  </si>
  <si>
    <t xml:space="preserve">Доля потерь воды от общего объема подачи в сеть за последний отчетный год </t>
  </si>
  <si>
    <t xml:space="preserve">Общая протяженность водопроводных сетей </t>
  </si>
  <si>
    <t xml:space="preserve">Протяженность ветхих водопроводных сетей </t>
  </si>
  <si>
    <t xml:space="preserve">Доля ветхих водопроводных сетей в общей протяженности водопроводных сетей </t>
  </si>
  <si>
    <t xml:space="preserve">Количество водопроводных колодцев </t>
  </si>
  <si>
    <t xml:space="preserve">Количество водопроводных колодцев, не соответствующих нормативному состоянию </t>
  </si>
  <si>
    <t xml:space="preserve">Число аварий на водопроводных сетях </t>
  </si>
  <si>
    <t xml:space="preserve">Количество аварий на 1 км протяженности водопроводных сетей </t>
  </si>
  <si>
    <t>шт/км</t>
  </si>
  <si>
    <t xml:space="preserve">Количество канализационных насосных станций </t>
  </si>
  <si>
    <t xml:space="preserve">Установленная мощность всех канализационных насосных станций </t>
  </si>
  <si>
    <t xml:space="preserve">Фактическая мощность всех канализационных насосных станций </t>
  </si>
  <si>
    <t xml:space="preserve">Количество выгребных ям </t>
  </si>
  <si>
    <t xml:space="preserve">Емкость всех выгребных ям </t>
  </si>
  <si>
    <t xml:space="preserve">Количество канализационных очистных сооружений </t>
  </si>
  <si>
    <t xml:space="preserve">Установленная мощность всех канализационных очистных сооружений </t>
  </si>
  <si>
    <t xml:space="preserve">Суммарная производительность всех канализационных очистных сооружений </t>
  </si>
  <si>
    <t xml:space="preserve">Максимальное суточное поступление сточных вод на канализационные очистные сооружения </t>
  </si>
  <si>
    <t>из канализационных сетей</t>
  </si>
  <si>
    <t>из выгребных ям</t>
  </si>
  <si>
    <t xml:space="preserve">Резерв/дефицит мощности всех канализационных очистных сооружений </t>
  </si>
  <si>
    <t xml:space="preserve">Объем отведенных стоков за последний отчетный год </t>
  </si>
  <si>
    <t>от промышленных предприятий</t>
  </si>
  <si>
    <t>от прочих организаций</t>
  </si>
  <si>
    <t xml:space="preserve">Объем отведенных стоков за последний отчетный год, пропущенных через канализационные очистные сооружения </t>
  </si>
  <si>
    <t xml:space="preserve">в том числе: объем нормативно очищенных сточных вод </t>
  </si>
  <si>
    <t xml:space="preserve">Доля стоков, пропущенных за последний отчетный год через канализационные очистные сооружения </t>
  </si>
  <si>
    <t xml:space="preserve">Доля нормативно очищенных сточных вод в общем объеме стоков, пропущенных за последний отчетный год через канализационные очистные сооружения </t>
  </si>
  <si>
    <t xml:space="preserve">Общая протяженность канализационных сетей </t>
  </si>
  <si>
    <t xml:space="preserve">Протяженность ветхих канализационных сетей </t>
  </si>
  <si>
    <t xml:space="preserve">Доля ветхих канализационных сетей в общей протяженности канализационных сетей </t>
  </si>
  <si>
    <t xml:space="preserve">Количество канализационных колодцев </t>
  </si>
  <si>
    <t xml:space="preserve">Количество канализационных колодцев, не соответствующих нормативному состоянию </t>
  </si>
  <si>
    <t xml:space="preserve">Число аварий на канализационных сетях </t>
  </si>
  <si>
    <t xml:space="preserve">Количество аварий на 1 км протяженности канализационных сетей </t>
  </si>
  <si>
    <t xml:space="preserve">Количество источников тепла </t>
  </si>
  <si>
    <t>с ГВС</t>
  </si>
  <si>
    <t>без ГВС</t>
  </si>
  <si>
    <t xml:space="preserve">Установленная тепловая мощность всех источников тепла </t>
  </si>
  <si>
    <t xml:space="preserve">Ограничения установленной мощности </t>
  </si>
  <si>
    <t xml:space="preserve">Располагаемая (фактическая) тепловая мощность всех источников тепла </t>
  </si>
  <si>
    <t xml:space="preserve">Объем потребления тепловой мощности на собственные нужды ресурсоснабжающей организации </t>
  </si>
  <si>
    <t xml:space="preserve">Присоединенная договорная тепловая нагрузка - всего </t>
  </si>
  <si>
    <t>на отопление:</t>
  </si>
  <si>
    <t>по договорам с населением</t>
  </si>
  <si>
    <t>по договорам с бюджетофинансируемыми организациями</t>
  </si>
  <si>
    <t>по договорам с предприятиями на производственные нужды</t>
  </si>
  <si>
    <t>по договорам с прочими организациями</t>
  </si>
  <si>
    <t>на ГВС:</t>
  </si>
  <si>
    <t xml:space="preserve">Объем присоединенной расчетной тепловой нагрузки </t>
  </si>
  <si>
    <t xml:space="preserve">Резерв/дефицит тепловой мощности по договорной нагрузке </t>
  </si>
  <si>
    <t xml:space="preserve">Резерв/дефицит тепловой мощности по фактической нагрузке </t>
  </si>
  <si>
    <t xml:space="preserve">Выработано тепловой энергии за последний отчетный год </t>
  </si>
  <si>
    <t xml:space="preserve">Затрачено тепловой энергии на собственные нужды ресурсоснабжающей организации за последний отчетный год </t>
  </si>
  <si>
    <t xml:space="preserve">Отпущено тепловой энергии с коллекторов котельных за последний отчетный год - всего </t>
  </si>
  <si>
    <t>предприятиям на производственные нужды</t>
  </si>
  <si>
    <t xml:space="preserve">Потери тепловой энергии за последний отчетный год </t>
  </si>
  <si>
    <t xml:space="preserve">в том числе на тепловых и паровых сетях </t>
  </si>
  <si>
    <t xml:space="preserve">Доля потерь от отпущенной тепловой энергии за последний отчетный год </t>
  </si>
  <si>
    <t xml:space="preserve">Общая протяженность тепловых сетей </t>
  </si>
  <si>
    <t xml:space="preserve">Протяженность ветхих тепловых сетей </t>
  </si>
  <si>
    <t xml:space="preserve">Максимальная протяженность тепловых сетей до конечного потребителя </t>
  </si>
  <si>
    <t xml:space="preserve">Установленная эффективная протяженность тепловых сетей до конечного потребителя </t>
  </si>
  <si>
    <t xml:space="preserve">Отклонение максимальной протяженности от эффективной </t>
  </si>
  <si>
    <t xml:space="preserve">Доля ветхих тепловых сетей в общей протяженности тепловых сетей </t>
  </si>
  <si>
    <t>Число аварий на тепловых сетях</t>
  </si>
  <si>
    <t xml:space="preserve">Количество аварий на 1 км протяженности тепловых сетей </t>
  </si>
  <si>
    <t>Населенный пункт газифицирован</t>
  </si>
  <si>
    <t>населенный пункт газифицирован 5 и более лет назад</t>
  </si>
  <si>
    <t xml:space="preserve">Доля газифицированных населенных пунктов </t>
  </si>
  <si>
    <t xml:space="preserve">Одиночное протяжение уличной газовой сети </t>
  </si>
  <si>
    <t>м</t>
  </si>
  <si>
    <t xml:space="preserve">Количество домохозяйств на территории (квартиры в МКД и ИЖД) </t>
  </si>
  <si>
    <t xml:space="preserve">Количество домохозяйств, заключивших договора на газоснабжение </t>
  </si>
  <si>
    <t xml:space="preserve">Уровень газификации домохозяйств общий </t>
  </si>
  <si>
    <t xml:space="preserve">Уровень газификации домохозяйств в населенных пунктах, газифицированных 5 и более лет назад </t>
  </si>
  <si>
    <t xml:space="preserve">Наличие подведенного к/по населенному пункту оптоволоконного кабеля с возможностью предоставления неограниченному числу подключенных абонентов доступа к сети Интернет </t>
  </si>
  <si>
    <t xml:space="preserve">Количество бюджетофинансируемых учреждений/обособленных подразделений, имеющих доступ к сети Интернет через оптоволоконный кабель </t>
  </si>
  <si>
    <t>в сфере дошкольного образования</t>
  </si>
  <si>
    <t>в сфере общего образования</t>
  </si>
  <si>
    <t>в сфере дополнительного образования</t>
  </si>
  <si>
    <t>в сфере здравоохранения</t>
  </si>
  <si>
    <t>в сфере культуры</t>
  </si>
  <si>
    <t>в сфере физической культуры и спорта</t>
  </si>
  <si>
    <t>в иных сферах</t>
  </si>
  <si>
    <t>Наличие покрытия мобильной связью и мобильным доступом к сети Интернет</t>
  </si>
  <si>
    <t xml:space="preserve">Общая протяженность автомобильных дорог общего пользования на территории сельской агломерации </t>
  </si>
  <si>
    <t xml:space="preserve">Протяженность участков автомобильных дорог общего пользования федерального значения </t>
  </si>
  <si>
    <t xml:space="preserve">из них протяженность участков, не соответствующих нормативным требованиям </t>
  </si>
  <si>
    <t xml:space="preserve">Протяженность участков автомобильных дорог общего пользования регионального и межмуниципального значения </t>
  </si>
  <si>
    <t>протяженность участков автомобильных дорог общего пользования с твердым покрытием</t>
  </si>
  <si>
    <t>протяженность участков автомобильных дорог общего пользования с грунтовым покрытием</t>
  </si>
  <si>
    <t xml:space="preserve">из общей протяженности участков автомобильных дорог общего пользования регионального и межмуниципального значения протяженность участков, не соответствующих нормативным требованиям </t>
  </si>
  <si>
    <t xml:space="preserve">Протяженность участков автомобильных дорог общего пользования местного значения </t>
  </si>
  <si>
    <t xml:space="preserve">из общей протяженности участков автомобильных дорог общего пользования местного значения протяженность участков, не соответствующих нормативным требованиям </t>
  </si>
  <si>
    <t xml:space="preserve">Наличие связи с ОНП по автомобильным дорогам общего пользования </t>
  </si>
  <si>
    <t xml:space="preserve">Наличие связи с ОНП по автомобильным дорогам общего пользования с твердым покрытием </t>
  </si>
  <si>
    <t>Наличие школьного маршрута, проходящего по автомобильным дорогам общего пользования, связывающих ПТ с ОНП</t>
  </si>
  <si>
    <t>Населенный пункт охвачен маршрутной сетью общественного транспорта</t>
  </si>
  <si>
    <t xml:space="preserve">населенный пункт, расположен непосредственно на маршруте общественного транспорта </t>
  </si>
  <si>
    <t>Количество школьных автобусов, закрепленных за МООУ - всего</t>
  </si>
  <si>
    <t xml:space="preserve">из них количество школьных автобусов, оборудованных под требования перевозки детей дошкольного возраста до МДОУ </t>
  </si>
  <si>
    <t xml:space="preserve">Количество модульных ФАП </t>
  </si>
  <si>
    <t xml:space="preserve">Количество передвижных клубов </t>
  </si>
  <si>
    <t>Количество посещений БИБ за последний отчетный год - всего</t>
  </si>
  <si>
    <t xml:space="preserve">Общая площадь отдельных открытых спортивных полей / площадок / коробок </t>
  </si>
  <si>
    <t xml:space="preserve">Общая площадь открытых комплексных спортивных площадок </t>
  </si>
  <si>
    <t>Доля населенных пунктов, покрытых мобильной связью и мобильным доступом к сети Интернет</t>
  </si>
  <si>
    <t>Наличие отделения почтовой связи</t>
  </si>
  <si>
    <t>населенный пункт расположен в зоне 2,5 км от остановки общественного транспорта</t>
  </si>
  <si>
    <t>м2</t>
  </si>
  <si>
    <t>Количество зданий, в которых функционируют МООУ - всего</t>
  </si>
  <si>
    <t xml:space="preserve">Количество профильных зданий МООУ </t>
  </si>
  <si>
    <t>Наличие в зданиях СКП иных функционирующих учреждений</t>
  </si>
  <si>
    <t>м3/сут</t>
  </si>
  <si>
    <t>м3</t>
  </si>
  <si>
    <t>Наличие возможности широкополосного доступа к сети «Интернет»</t>
  </si>
  <si>
    <t>Наличие базовой станции LTE</t>
  </si>
  <si>
    <t xml:space="preserve">Количество детей, нуждающихся в отчетном году в местах в МДОУ, но не обеспеченных местами </t>
  </si>
  <si>
    <t>Количество функционирующих на территории муниципальных / государственных общеобразовательных учреждений, включая обособленные структурные подразделения 
(далее - МООУ)</t>
  </si>
  <si>
    <t xml:space="preserve">Фактическое количество учащихся МЧООУ </t>
  </si>
  <si>
    <t xml:space="preserve">Фактическое количество учащихся из зоны обслуживания МЧООУ </t>
  </si>
  <si>
    <t>Количество станций/ подстанций/ постов скорой медицинской помощи (далее - СМП), расположенных на территории сельской агломерации - всего</t>
  </si>
  <si>
    <t xml:space="preserve">Количество фактически замещенных ставок всех сотрудников СМП </t>
  </si>
  <si>
    <t xml:space="preserve">Количество фактически замещенных ставок врачей СМП </t>
  </si>
  <si>
    <t xml:space="preserve">Количество фактически замещенных ставок фельдшеров СМП </t>
  </si>
  <si>
    <t>Количество фактически замещенных ставок среднего медицинского персонала СМП</t>
  </si>
  <si>
    <t>Количество фактически замещенных ставок водителей машин СМП</t>
  </si>
  <si>
    <t xml:space="preserve">Количество зданий, в которых будут располагаться ФАП, строящихся / реконструируемых в целях замещения выбывающих мощностей ФАП </t>
  </si>
  <si>
    <t>Количество фактически замещенных ставок всех сотрудников ДАПУ</t>
  </si>
  <si>
    <t>Количество фактически замещенных ставок врачей-терапевтов ДАПУ</t>
  </si>
  <si>
    <t>Количество фактически замещенных ставок врачей узких специальностей ДАПУ</t>
  </si>
  <si>
    <t xml:space="preserve">Количество фактически замещенных ставок среднего медицинского персонала ДАПУ </t>
  </si>
  <si>
    <t>Количество фактически замещенных ставок всех сотрудников ВАПУ</t>
  </si>
  <si>
    <t>Количество фактически замещенных ставок врачей-терапевтов ВАПУ</t>
  </si>
  <si>
    <t>Количество фактически замещенных ставок врачей узких специальностей ВАПУ</t>
  </si>
  <si>
    <t>Количество фактически замещенных ставок среднего медицинского персонала ВАПУ</t>
  </si>
  <si>
    <t>Количество фактически замещенных ставок всех сотрудников СКП</t>
  </si>
  <si>
    <t>Количество фактически замещенных ставок врачей СКП</t>
  </si>
  <si>
    <t xml:space="preserve">Количество фактически замещенных ставок среднего медицинского персонала СКП </t>
  </si>
  <si>
    <t>Да / Нет</t>
  </si>
  <si>
    <t>Да / Нет / Не требуется</t>
  </si>
  <si>
    <t>Да</t>
  </si>
  <si>
    <t>Нет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</si>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</sst>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1"/>
      <name val="Calibri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i/>
      <sz val="10"/>
      <color theme="1"/>
      <name val="Times New Roman"/>
      <family val="1"/>
      <charset val="204"/>
    </font>
    <font>
      <b/>
      <sz val="10"/>
      <name val="Arial Narrow"/>
      <family val="2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4" fillId="0" borderId="0" xfId="1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0" fontId="10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 indent="1"/>
    </xf>
    <xf numFmtId="0" fontId="12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left" vertical="top" wrapText="1" inden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left" vertical="top" wrapText="1" indent="1"/>
    </xf>
    <xf numFmtId="0" fontId="12" fillId="3" borderId="2" xfId="0" applyFont="1" applyFill="1" applyBorder="1" applyAlignment="1">
      <alignment horizontal="left" vertical="top" wrapText="1" indent="1"/>
    </xf>
    <xf numFmtId="0" fontId="5" fillId="3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 indent="2"/>
    </xf>
    <xf numFmtId="0" fontId="12" fillId="3" borderId="1" xfId="0" applyFont="1" applyFill="1" applyBorder="1" applyAlignment="1">
      <alignment horizontal="left" vertical="top" wrapText="1" indent="3"/>
    </xf>
    <xf numFmtId="0" fontId="14" fillId="3" borderId="1" xfId="0" applyFont="1" applyFill="1" applyBorder="1" applyAlignment="1">
      <alignment horizontal="left" vertical="top" wrapText="1" indent="1"/>
    </xf>
    <xf numFmtId="0" fontId="10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left" vertical="top" wrapText="1" indent="1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/>
      <protection locked="0"/>
    </xf>
    <xf numFmtId="164" fontId="11" fillId="0" borderId="2" xfId="0" applyNumberFormat="1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5" xfId="2" applyNumberFormat="1" applyFont="1" applyFill="1" applyBorder="1" applyAlignment="1" applyProtection="1">
      <alignment horizontal="center" vertical="center" wrapText="1"/>
    </xf>
    <xf numFmtId="164" fontId="11" fillId="0" borderId="5" xfId="2" applyNumberFormat="1" applyFont="1" applyFill="1" applyBorder="1" applyAlignment="1" applyProtection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2" applyNumberFormat="1" applyFont="1" applyFill="1" applyBorder="1" applyAlignment="1" applyProtection="1">
      <alignment horizontal="center" vertical="center" wrapText="1"/>
    </xf>
    <xf numFmtId="164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 applyProtection="1">
      <alignment horizontal="center" vertical="center"/>
      <protection locked="0"/>
    </xf>
    <xf numFmtId="165" fontId="11" fillId="0" borderId="2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2" applyNumberFormat="1" applyFont="1" applyFill="1" applyBorder="1" applyAlignment="1" applyProtection="1">
      <alignment horizontal="center" vertical="center"/>
    </xf>
    <xf numFmtId="164" fontId="11" fillId="0" borderId="5" xfId="2" applyNumberFormat="1" applyFont="1" applyFill="1" applyBorder="1" applyAlignment="1" applyProtection="1">
      <alignment horizontal="center" vertical="center"/>
    </xf>
    <xf numFmtId="4" fontId="11" fillId="0" borderId="5" xfId="2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166" fontId="11" fillId="0" borderId="5" xfId="0" applyNumberFormat="1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 applyProtection="1">
      <alignment horizontal="center" vertical="center"/>
      <protection locked="0"/>
    </xf>
    <xf numFmtId="166" fontId="11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7" xfId="3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top" wrapText="1"/>
    </xf>
    <xf numFmtId="0" fontId="10" fillId="3" borderId="10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3" xr:uid="{FB6CED7C-8535-438D-AEC5-C3993614ADAA}"/>
    <cellStyle name="Процент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%2064704000001%20&#1075;%20&#1040;&#1083;&#1077;&#1082;&#1089;&#1072;&#1085;&#1076;&#1088;&#1086;&#1074;&#1089;&#1082;-&#1057;&#1072;&#1093;&#1072;&#1083;&#1080;&#1085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config__"/>
      <sheetName val="Общая информация"/>
      <sheetName val="Характеристика ПТ"/>
      <sheetName val="Население МО и ОНП"/>
      <sheetName val="Население ПТ"/>
      <sheetName val="Численность населения ВПН 2020"/>
      <sheetName val="Демографический прогноз"/>
      <sheetName val="Экономика СА свод"/>
      <sheetName val="Экономика МО 1"/>
      <sheetName val="Экономика МО 2"/>
      <sheetName val="Экономика МО 3"/>
      <sheetName val="Производительные силы"/>
      <sheetName val="Маршруты"/>
      <sheetName val="Инвестиционные проекты"/>
      <sheetName val="Нормативы"/>
      <sheetName val="Инфраструктура"/>
      <sheetName val="Инфраструктура-Контроль"/>
      <sheetName val="Обязательный контроль"/>
      <sheetName val="Логический контроль"/>
      <sheetName val="Скрытый_лист_проекты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O19" t="str">
            <v>ОНП</v>
          </cell>
          <cell r="P19" t="str">
            <v>г Александровск-Сахалинский</v>
          </cell>
        </row>
        <row r="20">
          <cell r="O20">
            <v>1</v>
          </cell>
          <cell r="P20" t="str">
            <v>с Виахту</v>
          </cell>
        </row>
        <row r="21">
          <cell r="O21">
            <v>2</v>
          </cell>
          <cell r="P21" t="str">
            <v>с Трамбаус</v>
          </cell>
        </row>
        <row r="22">
          <cell r="O22">
            <v>3</v>
          </cell>
          <cell r="P22" t="str">
            <v>с Хоэ</v>
          </cell>
        </row>
        <row r="23">
          <cell r="O23">
            <v>4</v>
          </cell>
          <cell r="P23" t="str">
            <v>с Танги</v>
          </cell>
        </row>
        <row r="24">
          <cell r="O24">
            <v>5</v>
          </cell>
          <cell r="P24" t="str">
            <v>с Мангидай</v>
          </cell>
        </row>
        <row r="25">
          <cell r="O25">
            <v>6</v>
          </cell>
          <cell r="P25" t="str">
            <v>с Мгачи</v>
          </cell>
        </row>
        <row r="26">
          <cell r="O26">
            <v>7</v>
          </cell>
          <cell r="P26" t="str">
            <v>с Арково-Берег</v>
          </cell>
        </row>
        <row r="27">
          <cell r="O27">
            <v>8</v>
          </cell>
          <cell r="P27" t="str">
            <v>с Чеховское</v>
          </cell>
        </row>
        <row r="28">
          <cell r="O28">
            <v>9</v>
          </cell>
          <cell r="P28" t="str">
            <v>с Арково</v>
          </cell>
        </row>
        <row r="29">
          <cell r="O29">
            <v>10</v>
          </cell>
          <cell r="P29" t="str">
            <v>с Корсаковка</v>
          </cell>
        </row>
        <row r="30">
          <cell r="O30">
            <v>11</v>
          </cell>
          <cell r="P30" t="str">
            <v>с Михайловка</v>
          </cell>
        </row>
        <row r="31">
          <cell r="O31">
            <v>12</v>
          </cell>
          <cell r="P31" t="str">
            <v>с Дуэ</v>
          </cell>
        </row>
        <row r="32">
          <cell r="O32">
            <v>13</v>
          </cell>
          <cell r="P32" t="str">
            <v>с Владимировка</v>
          </cell>
        </row>
        <row r="33">
          <cell r="O33">
            <v>14</v>
          </cell>
        </row>
        <row r="34">
          <cell r="O34">
            <v>15</v>
          </cell>
        </row>
        <row r="35">
          <cell r="O35">
            <v>16</v>
          </cell>
        </row>
        <row r="36">
          <cell r="O36">
            <v>17</v>
          </cell>
        </row>
        <row r="37">
          <cell r="O37">
            <v>18</v>
          </cell>
        </row>
        <row r="38">
          <cell r="O38">
            <v>19</v>
          </cell>
        </row>
        <row r="39">
          <cell r="O39">
            <v>20</v>
          </cell>
        </row>
        <row r="40">
          <cell r="O40">
            <v>21</v>
          </cell>
        </row>
        <row r="41">
          <cell r="O41">
            <v>22</v>
          </cell>
        </row>
        <row r="42">
          <cell r="O42">
            <v>23</v>
          </cell>
        </row>
        <row r="43">
          <cell r="O43">
            <v>24</v>
          </cell>
        </row>
        <row r="44">
          <cell r="O44">
            <v>25</v>
          </cell>
        </row>
        <row r="45">
          <cell r="O45">
            <v>26</v>
          </cell>
        </row>
        <row r="46">
          <cell r="O46">
            <v>27</v>
          </cell>
        </row>
        <row r="47">
          <cell r="O47">
            <v>28</v>
          </cell>
        </row>
        <row r="48">
          <cell r="O48">
            <v>29</v>
          </cell>
        </row>
        <row r="49">
          <cell r="O49">
            <v>30</v>
          </cell>
        </row>
        <row r="50">
          <cell r="O50">
            <v>31</v>
          </cell>
        </row>
        <row r="51">
          <cell r="O51">
            <v>32</v>
          </cell>
        </row>
        <row r="52">
          <cell r="O52">
            <v>33</v>
          </cell>
        </row>
        <row r="53">
          <cell r="O53">
            <v>34</v>
          </cell>
        </row>
        <row r="54">
          <cell r="O54">
            <v>35</v>
          </cell>
        </row>
        <row r="55">
          <cell r="O55">
            <v>36</v>
          </cell>
        </row>
        <row r="56">
          <cell r="O56">
            <v>37</v>
          </cell>
        </row>
        <row r="57">
          <cell r="O57">
            <v>38</v>
          </cell>
        </row>
        <row r="58">
          <cell r="O58">
            <v>39</v>
          </cell>
        </row>
        <row r="59">
          <cell r="O59">
            <v>40</v>
          </cell>
        </row>
        <row r="60">
          <cell r="O60">
            <v>41</v>
          </cell>
        </row>
        <row r="61">
          <cell r="O61">
            <v>42</v>
          </cell>
        </row>
        <row r="62">
          <cell r="O62">
            <v>43</v>
          </cell>
        </row>
        <row r="63">
          <cell r="O63">
            <v>44</v>
          </cell>
        </row>
        <row r="64">
          <cell r="O64">
            <v>45</v>
          </cell>
        </row>
        <row r="65">
          <cell r="O65">
            <v>46</v>
          </cell>
        </row>
        <row r="66">
          <cell r="O66">
            <v>47</v>
          </cell>
        </row>
        <row r="67">
          <cell r="O67">
            <v>48</v>
          </cell>
        </row>
        <row r="68">
          <cell r="O68">
            <v>49</v>
          </cell>
        </row>
        <row r="69">
          <cell r="O69">
            <v>50</v>
          </cell>
        </row>
        <row r="70">
          <cell r="O70">
            <v>51</v>
          </cell>
        </row>
        <row r="71">
          <cell r="O71">
            <v>52</v>
          </cell>
        </row>
        <row r="72">
          <cell r="O72">
            <v>53</v>
          </cell>
        </row>
        <row r="73">
          <cell r="O73">
            <v>54</v>
          </cell>
        </row>
        <row r="74">
          <cell r="O74">
            <v>55</v>
          </cell>
        </row>
        <row r="75">
          <cell r="O75">
            <v>56</v>
          </cell>
        </row>
        <row r="76">
          <cell r="O76">
            <v>57</v>
          </cell>
        </row>
        <row r="77">
          <cell r="O77">
            <v>58</v>
          </cell>
        </row>
        <row r="78">
          <cell r="O78">
            <v>59</v>
          </cell>
        </row>
        <row r="79">
          <cell r="O79">
            <v>60</v>
          </cell>
        </row>
        <row r="80">
          <cell r="O80">
            <v>61</v>
          </cell>
        </row>
        <row r="81">
          <cell r="O81">
            <v>62</v>
          </cell>
        </row>
        <row r="82">
          <cell r="O82">
            <v>63</v>
          </cell>
        </row>
        <row r="83">
          <cell r="O83">
            <v>64</v>
          </cell>
        </row>
        <row r="84">
          <cell r="O84">
            <v>65</v>
          </cell>
        </row>
        <row r="85">
          <cell r="O85">
            <v>66</v>
          </cell>
        </row>
        <row r="86">
          <cell r="O86">
            <v>67</v>
          </cell>
        </row>
        <row r="87">
          <cell r="O87">
            <v>68</v>
          </cell>
        </row>
        <row r="88">
          <cell r="O88">
            <v>69</v>
          </cell>
        </row>
        <row r="89">
          <cell r="O89">
            <v>70</v>
          </cell>
        </row>
        <row r="90">
          <cell r="O90">
            <v>71</v>
          </cell>
        </row>
        <row r="91">
          <cell r="O91">
            <v>72</v>
          </cell>
        </row>
        <row r="92">
          <cell r="O92">
            <v>73</v>
          </cell>
        </row>
        <row r="93">
          <cell r="O93">
            <v>74</v>
          </cell>
        </row>
        <row r="94">
          <cell r="O94">
            <v>75</v>
          </cell>
        </row>
        <row r="95">
          <cell r="O95">
            <v>76</v>
          </cell>
        </row>
        <row r="96">
          <cell r="O96">
            <v>77</v>
          </cell>
        </row>
        <row r="97">
          <cell r="O97">
            <v>78</v>
          </cell>
        </row>
        <row r="98">
          <cell r="O98">
            <v>79</v>
          </cell>
        </row>
        <row r="99">
          <cell r="O99">
            <v>80</v>
          </cell>
        </row>
        <row r="100">
          <cell r="O100">
            <v>81</v>
          </cell>
        </row>
        <row r="101">
          <cell r="O101">
            <v>82</v>
          </cell>
        </row>
        <row r="102">
          <cell r="O102">
            <v>83</v>
          </cell>
        </row>
        <row r="103">
          <cell r="O103">
            <v>84</v>
          </cell>
        </row>
        <row r="104">
          <cell r="O104">
            <v>85</v>
          </cell>
        </row>
        <row r="105">
          <cell r="O105">
            <v>86</v>
          </cell>
        </row>
        <row r="106">
          <cell r="O106">
            <v>87</v>
          </cell>
        </row>
        <row r="107">
          <cell r="O107">
            <v>88</v>
          </cell>
        </row>
        <row r="108">
          <cell r="O108">
            <v>89</v>
          </cell>
        </row>
        <row r="109">
          <cell r="O109">
            <v>90</v>
          </cell>
        </row>
        <row r="110">
          <cell r="O110">
            <v>91</v>
          </cell>
        </row>
        <row r="111">
          <cell r="O111">
            <v>92</v>
          </cell>
        </row>
        <row r="112">
          <cell r="O112">
            <v>93</v>
          </cell>
        </row>
        <row r="113">
          <cell r="O113">
            <v>94</v>
          </cell>
        </row>
        <row r="114">
          <cell r="O114">
            <v>95</v>
          </cell>
        </row>
        <row r="115">
          <cell r="O115">
            <v>96</v>
          </cell>
        </row>
        <row r="116">
          <cell r="O116">
            <v>97</v>
          </cell>
        </row>
        <row r="117">
          <cell r="O117">
            <v>98</v>
          </cell>
        </row>
        <row r="118">
          <cell r="O118">
            <v>99</v>
          </cell>
        </row>
        <row r="119">
          <cell r="O119">
            <v>100</v>
          </cell>
        </row>
        <row r="120">
          <cell r="O120">
            <v>101</v>
          </cell>
        </row>
        <row r="121">
          <cell r="O121">
            <v>102</v>
          </cell>
        </row>
        <row r="122">
          <cell r="O122">
            <v>103</v>
          </cell>
        </row>
        <row r="123">
          <cell r="O123">
            <v>104</v>
          </cell>
        </row>
        <row r="124">
          <cell r="O124">
            <v>105</v>
          </cell>
        </row>
        <row r="125">
          <cell r="O125">
            <v>106</v>
          </cell>
        </row>
        <row r="126">
          <cell r="O126">
            <v>107</v>
          </cell>
        </row>
        <row r="127">
          <cell r="O127">
            <v>108</v>
          </cell>
        </row>
        <row r="128">
          <cell r="O128">
            <v>109</v>
          </cell>
        </row>
        <row r="129">
          <cell r="O129">
            <v>110</v>
          </cell>
        </row>
        <row r="130">
          <cell r="O130">
            <v>111</v>
          </cell>
        </row>
        <row r="131">
          <cell r="O131">
            <v>112</v>
          </cell>
        </row>
        <row r="132">
          <cell r="O132">
            <v>113</v>
          </cell>
        </row>
        <row r="133">
          <cell r="O133">
            <v>114</v>
          </cell>
        </row>
        <row r="134">
          <cell r="O134">
            <v>115</v>
          </cell>
        </row>
        <row r="135">
          <cell r="O135">
            <v>116</v>
          </cell>
        </row>
        <row r="136">
          <cell r="O136">
            <v>117</v>
          </cell>
        </row>
        <row r="137">
          <cell r="O137">
            <v>118</v>
          </cell>
        </row>
        <row r="138">
          <cell r="O138">
            <v>119</v>
          </cell>
        </row>
        <row r="139">
          <cell r="O139">
            <v>120</v>
          </cell>
        </row>
        <row r="140">
          <cell r="O140">
            <v>121</v>
          </cell>
        </row>
        <row r="141">
          <cell r="O141">
            <v>122</v>
          </cell>
        </row>
        <row r="142">
          <cell r="O142">
            <v>123</v>
          </cell>
        </row>
        <row r="143">
          <cell r="O143">
            <v>124</v>
          </cell>
        </row>
        <row r="144">
          <cell r="O144">
            <v>125</v>
          </cell>
        </row>
        <row r="145">
          <cell r="O145">
            <v>126</v>
          </cell>
        </row>
        <row r="146">
          <cell r="O146">
            <v>127</v>
          </cell>
        </row>
        <row r="147">
          <cell r="O147">
            <v>128</v>
          </cell>
        </row>
        <row r="148">
          <cell r="O148">
            <v>129</v>
          </cell>
        </row>
        <row r="149">
          <cell r="O149">
            <v>130</v>
          </cell>
        </row>
        <row r="150">
          <cell r="O150">
            <v>131</v>
          </cell>
        </row>
        <row r="151">
          <cell r="O151">
            <v>132</v>
          </cell>
        </row>
        <row r="152">
          <cell r="O152">
            <v>133</v>
          </cell>
        </row>
        <row r="153">
          <cell r="O153">
            <v>134</v>
          </cell>
        </row>
        <row r="154">
          <cell r="O154">
            <v>135</v>
          </cell>
        </row>
        <row r="155">
          <cell r="O155">
            <v>136</v>
          </cell>
        </row>
        <row r="156">
          <cell r="O156">
            <v>137</v>
          </cell>
        </row>
        <row r="157">
          <cell r="O157">
            <v>138</v>
          </cell>
        </row>
        <row r="158">
          <cell r="O158">
            <v>139</v>
          </cell>
        </row>
        <row r="159">
          <cell r="O159">
            <v>140</v>
          </cell>
        </row>
        <row r="160">
          <cell r="O160">
            <v>141</v>
          </cell>
        </row>
        <row r="161">
          <cell r="O161">
            <v>142</v>
          </cell>
        </row>
        <row r="162">
          <cell r="O162">
            <v>143</v>
          </cell>
        </row>
        <row r="163">
          <cell r="O163">
            <v>144</v>
          </cell>
        </row>
        <row r="164">
          <cell r="O164">
            <v>145</v>
          </cell>
        </row>
        <row r="165">
          <cell r="O165">
            <v>146</v>
          </cell>
        </row>
        <row r="166">
          <cell r="O166">
            <v>147</v>
          </cell>
        </row>
        <row r="167">
          <cell r="O167">
            <v>148</v>
          </cell>
        </row>
        <row r="168">
          <cell r="O168">
            <v>149</v>
          </cell>
        </row>
        <row r="169">
          <cell r="O169">
            <v>150</v>
          </cell>
        </row>
        <row r="170">
          <cell r="O170">
            <v>151</v>
          </cell>
        </row>
        <row r="171">
          <cell r="O171">
            <v>152</v>
          </cell>
        </row>
        <row r="172">
          <cell r="O172">
            <v>153</v>
          </cell>
        </row>
        <row r="173">
          <cell r="O173">
            <v>154</v>
          </cell>
        </row>
        <row r="174">
          <cell r="O174">
            <v>155</v>
          </cell>
        </row>
        <row r="175">
          <cell r="O175">
            <v>156</v>
          </cell>
        </row>
        <row r="176">
          <cell r="O176">
            <v>157</v>
          </cell>
        </row>
        <row r="177">
          <cell r="O177">
            <v>158</v>
          </cell>
        </row>
        <row r="178">
          <cell r="O178">
            <v>159</v>
          </cell>
        </row>
        <row r="179">
          <cell r="O179">
            <v>160</v>
          </cell>
        </row>
        <row r="180">
          <cell r="O180">
            <v>161</v>
          </cell>
        </row>
        <row r="181">
          <cell r="O181">
            <v>162</v>
          </cell>
        </row>
        <row r="182">
          <cell r="O182">
            <v>163</v>
          </cell>
        </row>
        <row r="183">
          <cell r="O183">
            <v>164</v>
          </cell>
        </row>
        <row r="184">
          <cell r="O184">
            <v>165</v>
          </cell>
        </row>
        <row r="185">
          <cell r="O185">
            <v>166</v>
          </cell>
        </row>
        <row r="186">
          <cell r="O186">
            <v>167</v>
          </cell>
        </row>
        <row r="187">
          <cell r="O187">
            <v>168</v>
          </cell>
        </row>
        <row r="188">
          <cell r="O188">
            <v>169</v>
          </cell>
        </row>
        <row r="189">
          <cell r="O189">
            <v>170</v>
          </cell>
        </row>
        <row r="190">
          <cell r="O190">
            <v>171</v>
          </cell>
        </row>
        <row r="191">
          <cell r="O191">
            <v>172</v>
          </cell>
        </row>
        <row r="192">
          <cell r="O192">
            <v>173</v>
          </cell>
        </row>
        <row r="193">
          <cell r="O193">
            <v>174</v>
          </cell>
        </row>
        <row r="194">
          <cell r="O194">
            <v>175</v>
          </cell>
        </row>
        <row r="195">
          <cell r="O195">
            <v>176</v>
          </cell>
        </row>
        <row r="196">
          <cell r="O196">
            <v>177</v>
          </cell>
        </row>
        <row r="197">
          <cell r="O197">
            <v>178</v>
          </cell>
        </row>
        <row r="198">
          <cell r="O198">
            <v>179</v>
          </cell>
        </row>
        <row r="199">
          <cell r="O199">
            <v>180</v>
          </cell>
        </row>
        <row r="200">
          <cell r="O200">
            <v>181</v>
          </cell>
        </row>
        <row r="201">
          <cell r="O201">
            <v>182</v>
          </cell>
        </row>
        <row r="202">
          <cell r="O202">
            <v>183</v>
          </cell>
        </row>
        <row r="203">
          <cell r="O203">
            <v>184</v>
          </cell>
        </row>
        <row r="204">
          <cell r="O204">
            <v>185</v>
          </cell>
        </row>
        <row r="205">
          <cell r="O205">
            <v>186</v>
          </cell>
        </row>
        <row r="206">
          <cell r="O206">
            <v>187</v>
          </cell>
        </row>
        <row r="207">
          <cell r="O207">
            <v>188</v>
          </cell>
        </row>
        <row r="208">
          <cell r="O208">
            <v>189</v>
          </cell>
        </row>
        <row r="209">
          <cell r="O209">
            <v>190</v>
          </cell>
        </row>
        <row r="210">
          <cell r="O210">
            <v>191</v>
          </cell>
        </row>
        <row r="211">
          <cell r="O211">
            <v>192</v>
          </cell>
        </row>
        <row r="212">
          <cell r="O212">
            <v>193</v>
          </cell>
        </row>
        <row r="213">
          <cell r="O213">
            <v>194</v>
          </cell>
        </row>
        <row r="214">
          <cell r="O214">
            <v>195</v>
          </cell>
        </row>
        <row r="215">
          <cell r="O215">
            <v>196</v>
          </cell>
        </row>
        <row r="216">
          <cell r="O216">
            <v>197</v>
          </cell>
        </row>
        <row r="217">
          <cell r="O217">
            <v>198</v>
          </cell>
        </row>
        <row r="218">
          <cell r="O218">
            <v>199</v>
          </cell>
        </row>
        <row r="219">
          <cell r="O219">
            <v>200</v>
          </cell>
        </row>
        <row r="220">
          <cell r="O220">
            <v>201</v>
          </cell>
        </row>
        <row r="221">
          <cell r="O221">
            <v>202</v>
          </cell>
        </row>
        <row r="222">
          <cell r="O222">
            <v>203</v>
          </cell>
        </row>
        <row r="223">
          <cell r="O223">
            <v>204</v>
          </cell>
        </row>
        <row r="224">
          <cell r="O224">
            <v>205</v>
          </cell>
        </row>
        <row r="225">
          <cell r="O225">
            <v>206</v>
          </cell>
        </row>
        <row r="226">
          <cell r="O226">
            <v>207</v>
          </cell>
        </row>
        <row r="227">
          <cell r="O227">
            <v>208</v>
          </cell>
        </row>
        <row r="228">
          <cell r="O228">
            <v>209</v>
          </cell>
        </row>
        <row r="229">
          <cell r="O229">
            <v>210</v>
          </cell>
        </row>
        <row r="230">
          <cell r="O230">
            <v>211</v>
          </cell>
        </row>
        <row r="231">
          <cell r="O231">
            <v>212</v>
          </cell>
        </row>
        <row r="232">
          <cell r="O232">
            <v>213</v>
          </cell>
        </row>
        <row r="233">
          <cell r="O233">
            <v>214</v>
          </cell>
        </row>
        <row r="234">
          <cell r="O234">
            <v>215</v>
          </cell>
        </row>
        <row r="235">
          <cell r="O235">
            <v>216</v>
          </cell>
        </row>
        <row r="236">
          <cell r="O236">
            <v>217</v>
          </cell>
        </row>
        <row r="237">
          <cell r="O237">
            <v>218</v>
          </cell>
        </row>
        <row r="238">
          <cell r="O238">
            <v>219</v>
          </cell>
        </row>
        <row r="239">
          <cell r="O239">
            <v>220</v>
          </cell>
        </row>
        <row r="240">
          <cell r="O240">
            <v>221</v>
          </cell>
        </row>
        <row r="241">
          <cell r="O241">
            <v>222</v>
          </cell>
        </row>
        <row r="242">
          <cell r="O242">
            <v>223</v>
          </cell>
        </row>
        <row r="243">
          <cell r="O243">
            <v>224</v>
          </cell>
        </row>
        <row r="244">
          <cell r="O244">
            <v>225</v>
          </cell>
        </row>
        <row r="245">
          <cell r="O245">
            <v>226</v>
          </cell>
        </row>
        <row r="246">
          <cell r="O246">
            <v>227</v>
          </cell>
        </row>
        <row r="247">
          <cell r="O247">
            <v>228</v>
          </cell>
        </row>
        <row r="248">
          <cell r="O248">
            <v>229</v>
          </cell>
        </row>
        <row r="249">
          <cell r="O249">
            <v>230</v>
          </cell>
        </row>
        <row r="250">
          <cell r="O250">
            <v>231</v>
          </cell>
        </row>
        <row r="251">
          <cell r="O251">
            <v>232</v>
          </cell>
        </row>
        <row r="252">
          <cell r="O252">
            <v>233</v>
          </cell>
        </row>
        <row r="253">
          <cell r="O253">
            <v>234</v>
          </cell>
        </row>
        <row r="254">
          <cell r="O254">
            <v>235</v>
          </cell>
        </row>
        <row r="255">
          <cell r="O255">
            <v>236</v>
          </cell>
        </row>
        <row r="256">
          <cell r="O256">
            <v>237</v>
          </cell>
        </row>
        <row r="257">
          <cell r="O257">
            <v>238</v>
          </cell>
        </row>
        <row r="258">
          <cell r="O258">
            <v>239</v>
          </cell>
        </row>
        <row r="259">
          <cell r="O259">
            <v>240</v>
          </cell>
        </row>
        <row r="260">
          <cell r="O260">
            <v>241</v>
          </cell>
        </row>
        <row r="261">
          <cell r="O261">
            <v>242</v>
          </cell>
        </row>
        <row r="262">
          <cell r="O262">
            <v>243</v>
          </cell>
        </row>
        <row r="263">
          <cell r="O263">
            <v>244</v>
          </cell>
        </row>
        <row r="264">
          <cell r="O264">
            <v>245</v>
          </cell>
        </row>
        <row r="265">
          <cell r="O265">
            <v>246</v>
          </cell>
        </row>
        <row r="266">
          <cell r="O266">
            <v>247</v>
          </cell>
        </row>
        <row r="267">
          <cell r="O267">
            <v>248</v>
          </cell>
        </row>
        <row r="268">
          <cell r="O268">
            <v>249</v>
          </cell>
        </row>
        <row r="269">
          <cell r="O269">
            <v>250</v>
          </cell>
        </row>
        <row r="270">
          <cell r="O270">
            <v>251</v>
          </cell>
        </row>
        <row r="271">
          <cell r="O271">
            <v>252</v>
          </cell>
        </row>
        <row r="272">
          <cell r="O272">
            <v>253</v>
          </cell>
        </row>
        <row r="273">
          <cell r="O273">
            <v>254</v>
          </cell>
        </row>
        <row r="274">
          <cell r="O274">
            <v>255</v>
          </cell>
        </row>
        <row r="275">
          <cell r="O275">
            <v>256</v>
          </cell>
        </row>
        <row r="276">
          <cell r="O276">
            <v>257</v>
          </cell>
        </row>
        <row r="277">
          <cell r="O277">
            <v>258</v>
          </cell>
        </row>
        <row r="278">
          <cell r="O278">
            <v>259</v>
          </cell>
        </row>
        <row r="279">
          <cell r="O279">
            <v>260</v>
          </cell>
        </row>
        <row r="280">
          <cell r="O280">
            <v>261</v>
          </cell>
        </row>
        <row r="281">
          <cell r="O281">
            <v>262</v>
          </cell>
        </row>
        <row r="282">
          <cell r="O282">
            <v>263</v>
          </cell>
        </row>
        <row r="283">
          <cell r="O283">
            <v>264</v>
          </cell>
        </row>
        <row r="284">
          <cell r="O284">
            <v>265</v>
          </cell>
        </row>
        <row r="285">
          <cell r="O285">
            <v>266</v>
          </cell>
        </row>
        <row r="286">
          <cell r="O286">
            <v>267</v>
          </cell>
        </row>
        <row r="287">
          <cell r="O287">
            <v>268</v>
          </cell>
        </row>
        <row r="288">
          <cell r="O288">
            <v>269</v>
          </cell>
        </row>
        <row r="289">
          <cell r="O289">
            <v>270</v>
          </cell>
        </row>
        <row r="290">
          <cell r="O290">
            <v>271</v>
          </cell>
        </row>
        <row r="291">
          <cell r="O291">
            <v>272</v>
          </cell>
        </row>
        <row r="292">
          <cell r="O292">
            <v>273</v>
          </cell>
        </row>
        <row r="293">
          <cell r="O293">
            <v>274</v>
          </cell>
        </row>
        <row r="294">
          <cell r="O294">
            <v>275</v>
          </cell>
        </row>
        <row r="295">
          <cell r="O295">
            <v>276</v>
          </cell>
        </row>
        <row r="296">
          <cell r="O296">
            <v>277</v>
          </cell>
        </row>
        <row r="297">
          <cell r="O297">
            <v>278</v>
          </cell>
        </row>
        <row r="298">
          <cell r="O298">
            <v>279</v>
          </cell>
        </row>
        <row r="299">
          <cell r="O299">
            <v>280</v>
          </cell>
        </row>
        <row r="300">
          <cell r="O300">
            <v>281</v>
          </cell>
        </row>
        <row r="301">
          <cell r="O301">
            <v>282</v>
          </cell>
        </row>
        <row r="302">
          <cell r="O302">
            <v>283</v>
          </cell>
        </row>
        <row r="303">
          <cell r="O303">
            <v>284</v>
          </cell>
        </row>
        <row r="304">
          <cell r="O304">
            <v>285</v>
          </cell>
        </row>
        <row r="305">
          <cell r="O305">
            <v>286</v>
          </cell>
        </row>
        <row r="306">
          <cell r="O306">
            <v>287</v>
          </cell>
        </row>
        <row r="307">
          <cell r="O307">
            <v>288</v>
          </cell>
        </row>
        <row r="308">
          <cell r="O308">
            <v>289</v>
          </cell>
        </row>
        <row r="309">
          <cell r="O309">
            <v>290</v>
          </cell>
        </row>
        <row r="310">
          <cell r="O310">
            <v>291</v>
          </cell>
        </row>
        <row r="311">
          <cell r="O311">
            <v>292</v>
          </cell>
        </row>
        <row r="312">
          <cell r="O312">
            <v>293</v>
          </cell>
        </row>
        <row r="313">
          <cell r="O313">
            <v>294</v>
          </cell>
        </row>
        <row r="314">
          <cell r="O314">
            <v>295</v>
          </cell>
        </row>
        <row r="315">
          <cell r="O315">
            <v>296</v>
          </cell>
        </row>
        <row r="316">
          <cell r="O316">
            <v>297</v>
          </cell>
        </row>
        <row r="317">
          <cell r="O317">
            <v>298</v>
          </cell>
        </row>
        <row r="318">
          <cell r="O318">
            <v>299</v>
          </cell>
        </row>
        <row r="319">
          <cell r="O319">
            <v>300</v>
          </cell>
        </row>
        <row r="320">
          <cell r="O320">
            <v>301</v>
          </cell>
        </row>
        <row r="321">
          <cell r="O321">
            <v>302</v>
          </cell>
        </row>
        <row r="322">
          <cell r="O322">
            <v>303</v>
          </cell>
        </row>
        <row r="323">
          <cell r="O323">
            <v>304</v>
          </cell>
        </row>
        <row r="324">
          <cell r="O324">
            <v>305</v>
          </cell>
        </row>
        <row r="325">
          <cell r="O325">
            <v>306</v>
          </cell>
        </row>
        <row r="326">
          <cell r="O326">
            <v>307</v>
          </cell>
        </row>
        <row r="327">
          <cell r="O327">
            <v>308</v>
          </cell>
        </row>
        <row r="328">
          <cell r="O328">
            <v>309</v>
          </cell>
        </row>
        <row r="329">
          <cell r="O329">
            <v>310</v>
          </cell>
        </row>
        <row r="330">
          <cell r="O330">
            <v>311</v>
          </cell>
        </row>
        <row r="331">
          <cell r="O331">
            <v>312</v>
          </cell>
        </row>
        <row r="332">
          <cell r="O332">
            <v>313</v>
          </cell>
        </row>
        <row r="333">
          <cell r="O333">
            <v>314</v>
          </cell>
        </row>
        <row r="334">
          <cell r="O334">
            <v>315</v>
          </cell>
        </row>
        <row r="335">
          <cell r="O335">
            <v>316</v>
          </cell>
        </row>
        <row r="336">
          <cell r="O336">
            <v>317</v>
          </cell>
        </row>
        <row r="337">
          <cell r="O337">
            <v>318</v>
          </cell>
        </row>
        <row r="338">
          <cell r="O338">
            <v>319</v>
          </cell>
        </row>
        <row r="339">
          <cell r="O339">
            <v>320</v>
          </cell>
        </row>
        <row r="340">
          <cell r="O340">
            <v>321</v>
          </cell>
        </row>
        <row r="341">
          <cell r="O341">
            <v>322</v>
          </cell>
        </row>
        <row r="342">
          <cell r="O342">
            <v>323</v>
          </cell>
        </row>
        <row r="343">
          <cell r="O343">
            <v>324</v>
          </cell>
        </row>
        <row r="344">
          <cell r="O344">
            <v>325</v>
          </cell>
        </row>
        <row r="345">
          <cell r="O345">
            <v>326</v>
          </cell>
        </row>
        <row r="346">
          <cell r="O346">
            <v>327</v>
          </cell>
        </row>
        <row r="347">
          <cell r="O347">
            <v>328</v>
          </cell>
        </row>
        <row r="348">
          <cell r="O348">
            <v>329</v>
          </cell>
        </row>
        <row r="349">
          <cell r="O349">
            <v>330</v>
          </cell>
        </row>
        <row r="350">
          <cell r="O350">
            <v>331</v>
          </cell>
        </row>
        <row r="351">
          <cell r="O351">
            <v>332</v>
          </cell>
        </row>
        <row r="352">
          <cell r="O352">
            <v>333</v>
          </cell>
        </row>
        <row r="353">
          <cell r="O353">
            <v>334</v>
          </cell>
        </row>
        <row r="354">
          <cell r="O354">
            <v>335</v>
          </cell>
        </row>
        <row r="355">
          <cell r="O355">
            <v>336</v>
          </cell>
        </row>
        <row r="356">
          <cell r="O356">
            <v>337</v>
          </cell>
        </row>
        <row r="357">
          <cell r="O357">
            <v>338</v>
          </cell>
        </row>
        <row r="358">
          <cell r="O358">
            <v>339</v>
          </cell>
        </row>
        <row r="359">
          <cell r="O359">
            <v>340</v>
          </cell>
        </row>
        <row r="360">
          <cell r="O360">
            <v>341</v>
          </cell>
        </row>
        <row r="361">
          <cell r="O361">
            <v>342</v>
          </cell>
        </row>
        <row r="362">
          <cell r="O362">
            <v>343</v>
          </cell>
        </row>
        <row r="363">
          <cell r="O363">
            <v>344</v>
          </cell>
        </row>
        <row r="364">
          <cell r="O364">
            <v>345</v>
          </cell>
        </row>
        <row r="365">
          <cell r="O365">
            <v>346</v>
          </cell>
        </row>
        <row r="366">
          <cell r="O366">
            <v>347</v>
          </cell>
        </row>
        <row r="367">
          <cell r="O367">
            <v>348</v>
          </cell>
        </row>
        <row r="368">
          <cell r="O368">
            <v>349</v>
          </cell>
        </row>
        <row r="369">
          <cell r="O369">
            <v>350</v>
          </cell>
        </row>
        <row r="370">
          <cell r="O370">
            <v>351</v>
          </cell>
        </row>
        <row r="371">
          <cell r="O371">
            <v>352</v>
          </cell>
        </row>
        <row r="372">
          <cell r="O372">
            <v>353</v>
          </cell>
        </row>
        <row r="373">
          <cell r="O373">
            <v>354</v>
          </cell>
        </row>
        <row r="374">
          <cell r="O374">
            <v>355</v>
          </cell>
        </row>
        <row r="375">
          <cell r="O375">
            <v>356</v>
          </cell>
        </row>
        <row r="376">
          <cell r="O376">
            <v>357</v>
          </cell>
        </row>
        <row r="377">
          <cell r="O377">
            <v>358</v>
          </cell>
        </row>
        <row r="378">
          <cell r="O378">
            <v>359</v>
          </cell>
        </row>
        <row r="379">
          <cell r="O379">
            <v>360</v>
          </cell>
        </row>
        <row r="380">
          <cell r="O380">
            <v>361</v>
          </cell>
        </row>
        <row r="381">
          <cell r="O381">
            <v>362</v>
          </cell>
        </row>
        <row r="382">
          <cell r="O382">
            <v>363</v>
          </cell>
        </row>
        <row r="383">
          <cell r="O383">
            <v>364</v>
          </cell>
        </row>
        <row r="384">
          <cell r="O384">
            <v>365</v>
          </cell>
        </row>
        <row r="385">
          <cell r="O385">
            <v>366</v>
          </cell>
        </row>
        <row r="386">
          <cell r="O386">
            <v>367</v>
          </cell>
        </row>
        <row r="387">
          <cell r="O387">
            <v>368</v>
          </cell>
        </row>
        <row r="388">
          <cell r="O388">
            <v>369</v>
          </cell>
        </row>
        <row r="389">
          <cell r="O389">
            <v>370</v>
          </cell>
        </row>
        <row r="390">
          <cell r="O390">
            <v>371</v>
          </cell>
        </row>
        <row r="391">
          <cell r="O391">
            <v>372</v>
          </cell>
        </row>
        <row r="392">
          <cell r="O392">
            <v>373</v>
          </cell>
        </row>
        <row r="393">
          <cell r="O393">
            <v>374</v>
          </cell>
        </row>
        <row r="394">
          <cell r="O394">
            <v>375</v>
          </cell>
        </row>
        <row r="395">
          <cell r="O395">
            <v>376</v>
          </cell>
        </row>
        <row r="396">
          <cell r="O396">
            <v>377</v>
          </cell>
        </row>
        <row r="397">
          <cell r="O397">
            <v>378</v>
          </cell>
        </row>
        <row r="398">
          <cell r="O398">
            <v>379</v>
          </cell>
        </row>
        <row r="399">
          <cell r="O399">
            <v>380</v>
          </cell>
        </row>
        <row r="400">
          <cell r="O400">
            <v>381</v>
          </cell>
        </row>
        <row r="401">
          <cell r="O401">
            <v>382</v>
          </cell>
        </row>
        <row r="402">
          <cell r="O402">
            <v>383</v>
          </cell>
        </row>
        <row r="403">
          <cell r="O403">
            <v>384</v>
          </cell>
        </row>
        <row r="404">
          <cell r="O404">
            <v>385</v>
          </cell>
        </row>
        <row r="405">
          <cell r="O405">
            <v>386</v>
          </cell>
        </row>
        <row r="406">
          <cell r="O406">
            <v>387</v>
          </cell>
        </row>
        <row r="407">
          <cell r="O407">
            <v>388</v>
          </cell>
        </row>
        <row r="408">
          <cell r="O408">
            <v>389</v>
          </cell>
        </row>
        <row r="409">
          <cell r="O409">
            <v>390</v>
          </cell>
        </row>
        <row r="410">
          <cell r="O410">
            <v>391</v>
          </cell>
        </row>
        <row r="411">
          <cell r="O411">
            <v>392</v>
          </cell>
        </row>
        <row r="412">
          <cell r="O412">
            <v>393</v>
          </cell>
        </row>
        <row r="413">
          <cell r="O413">
            <v>394</v>
          </cell>
        </row>
        <row r="414">
          <cell r="O414">
            <v>395</v>
          </cell>
        </row>
        <row r="415">
          <cell r="O415">
            <v>396</v>
          </cell>
        </row>
        <row r="416">
          <cell r="O416">
            <v>397</v>
          </cell>
        </row>
        <row r="417">
          <cell r="O417">
            <v>398</v>
          </cell>
        </row>
        <row r="418">
          <cell r="O418">
            <v>399</v>
          </cell>
        </row>
        <row r="419">
          <cell r="O419">
            <v>400</v>
          </cell>
        </row>
        <row r="420">
          <cell r="O420">
            <v>401</v>
          </cell>
        </row>
        <row r="421">
          <cell r="O421">
            <v>402</v>
          </cell>
        </row>
        <row r="422">
          <cell r="O422">
            <v>403</v>
          </cell>
        </row>
        <row r="423">
          <cell r="O423">
            <v>404</v>
          </cell>
        </row>
        <row r="424">
          <cell r="O424">
            <v>405</v>
          </cell>
        </row>
        <row r="425">
          <cell r="O425">
            <v>406</v>
          </cell>
        </row>
        <row r="426">
          <cell r="O426">
            <v>407</v>
          </cell>
        </row>
        <row r="427">
          <cell r="O427">
            <v>408</v>
          </cell>
        </row>
        <row r="428">
          <cell r="O428">
            <v>409</v>
          </cell>
        </row>
        <row r="429">
          <cell r="O429">
            <v>410</v>
          </cell>
        </row>
        <row r="430">
          <cell r="O430">
            <v>411</v>
          </cell>
        </row>
        <row r="431">
          <cell r="O431">
            <v>412</v>
          </cell>
        </row>
        <row r="432">
          <cell r="O432">
            <v>413</v>
          </cell>
        </row>
        <row r="433">
          <cell r="O433">
            <v>414</v>
          </cell>
        </row>
        <row r="434">
          <cell r="O434">
            <v>415</v>
          </cell>
        </row>
        <row r="435">
          <cell r="O435">
            <v>416</v>
          </cell>
        </row>
        <row r="436">
          <cell r="O436">
            <v>417</v>
          </cell>
        </row>
        <row r="437">
          <cell r="O437">
            <v>418</v>
          </cell>
        </row>
        <row r="438">
          <cell r="O438">
            <v>419</v>
          </cell>
        </row>
        <row r="439">
          <cell r="O439">
            <v>420</v>
          </cell>
        </row>
        <row r="440">
          <cell r="O440">
            <v>421</v>
          </cell>
        </row>
        <row r="441">
          <cell r="O441">
            <v>422</v>
          </cell>
        </row>
        <row r="442">
          <cell r="O442">
            <v>423</v>
          </cell>
        </row>
        <row r="443">
          <cell r="O443">
            <v>424</v>
          </cell>
        </row>
        <row r="444">
          <cell r="O444">
            <v>425</v>
          </cell>
        </row>
        <row r="445">
          <cell r="O445">
            <v>426</v>
          </cell>
        </row>
        <row r="446">
          <cell r="O446">
            <v>427</v>
          </cell>
        </row>
        <row r="447">
          <cell r="O447">
            <v>428</v>
          </cell>
        </row>
        <row r="448">
          <cell r="O448">
            <v>429</v>
          </cell>
        </row>
        <row r="449">
          <cell r="O449">
            <v>430</v>
          </cell>
        </row>
        <row r="450">
          <cell r="O450">
            <v>431</v>
          </cell>
        </row>
        <row r="451">
          <cell r="O451">
            <v>432</v>
          </cell>
        </row>
        <row r="452">
          <cell r="O452">
            <v>433</v>
          </cell>
        </row>
        <row r="453">
          <cell r="O453">
            <v>434</v>
          </cell>
        </row>
        <row r="454">
          <cell r="O454">
            <v>435</v>
          </cell>
        </row>
        <row r="455">
          <cell r="O455">
            <v>436</v>
          </cell>
        </row>
        <row r="456">
          <cell r="O456">
            <v>437</v>
          </cell>
        </row>
        <row r="457">
          <cell r="O457">
            <v>438</v>
          </cell>
        </row>
        <row r="458">
          <cell r="O458">
            <v>439</v>
          </cell>
        </row>
        <row r="459">
          <cell r="O459">
            <v>440</v>
          </cell>
        </row>
        <row r="460">
          <cell r="O460">
            <v>441</v>
          </cell>
        </row>
        <row r="461">
          <cell r="O461">
            <v>442</v>
          </cell>
        </row>
        <row r="462">
          <cell r="O462">
            <v>443</v>
          </cell>
        </row>
        <row r="463">
          <cell r="O463">
            <v>444</v>
          </cell>
        </row>
        <row r="464">
          <cell r="O464">
            <v>445</v>
          </cell>
        </row>
        <row r="465">
          <cell r="O465">
            <v>446</v>
          </cell>
        </row>
        <row r="466">
          <cell r="O466">
            <v>447</v>
          </cell>
        </row>
        <row r="467">
          <cell r="O467">
            <v>448</v>
          </cell>
        </row>
        <row r="468">
          <cell r="O468">
            <v>449</v>
          </cell>
        </row>
        <row r="469">
          <cell r="O469">
            <v>450</v>
          </cell>
        </row>
        <row r="470">
          <cell r="O470">
            <v>451</v>
          </cell>
        </row>
        <row r="471">
          <cell r="O471">
            <v>452</v>
          </cell>
        </row>
        <row r="472">
          <cell r="O472">
            <v>453</v>
          </cell>
        </row>
        <row r="473">
          <cell r="O473">
            <v>454</v>
          </cell>
        </row>
        <row r="474">
          <cell r="O474">
            <v>455</v>
          </cell>
        </row>
        <row r="475">
          <cell r="O475">
            <v>456</v>
          </cell>
        </row>
        <row r="476">
          <cell r="O476">
            <v>457</v>
          </cell>
        </row>
        <row r="477">
          <cell r="O477">
            <v>458</v>
          </cell>
        </row>
        <row r="478">
          <cell r="O478">
            <v>459</v>
          </cell>
        </row>
        <row r="479">
          <cell r="O479">
            <v>460</v>
          </cell>
        </row>
        <row r="480">
          <cell r="O480">
            <v>461</v>
          </cell>
        </row>
        <row r="481">
          <cell r="O481">
            <v>462</v>
          </cell>
        </row>
        <row r="482">
          <cell r="O482">
            <v>463</v>
          </cell>
        </row>
        <row r="483">
          <cell r="O483">
            <v>464</v>
          </cell>
        </row>
        <row r="484">
          <cell r="O484">
            <v>465</v>
          </cell>
        </row>
        <row r="485">
          <cell r="O485">
            <v>466</v>
          </cell>
        </row>
        <row r="486">
          <cell r="O486">
            <v>467</v>
          </cell>
        </row>
        <row r="487">
          <cell r="O487">
            <v>468</v>
          </cell>
        </row>
        <row r="488">
          <cell r="O488">
            <v>469</v>
          </cell>
        </row>
        <row r="489">
          <cell r="O489">
            <v>470</v>
          </cell>
        </row>
        <row r="490">
          <cell r="O490">
            <v>471</v>
          </cell>
        </row>
        <row r="491">
          <cell r="O491">
            <v>472</v>
          </cell>
        </row>
        <row r="492">
          <cell r="O492">
            <v>473</v>
          </cell>
        </row>
        <row r="493">
          <cell r="O493">
            <v>474</v>
          </cell>
        </row>
        <row r="494">
          <cell r="O494">
            <v>475</v>
          </cell>
        </row>
        <row r="495">
          <cell r="O495">
            <v>476</v>
          </cell>
        </row>
        <row r="496">
          <cell r="O496">
            <v>477</v>
          </cell>
        </row>
        <row r="497">
          <cell r="O497">
            <v>478</v>
          </cell>
        </row>
        <row r="498">
          <cell r="O498">
            <v>479</v>
          </cell>
        </row>
        <row r="499">
          <cell r="O499">
            <v>480</v>
          </cell>
        </row>
        <row r="500">
          <cell r="O500">
            <v>481</v>
          </cell>
        </row>
        <row r="501">
          <cell r="O501">
            <v>482</v>
          </cell>
        </row>
        <row r="502">
          <cell r="O502">
            <v>483</v>
          </cell>
        </row>
        <row r="503">
          <cell r="O503">
            <v>484</v>
          </cell>
        </row>
        <row r="504">
          <cell r="O504">
            <v>485</v>
          </cell>
        </row>
        <row r="505">
          <cell r="O505">
            <v>486</v>
          </cell>
        </row>
        <row r="506">
          <cell r="O506">
            <v>487</v>
          </cell>
        </row>
        <row r="507">
          <cell r="O507">
            <v>488</v>
          </cell>
        </row>
        <row r="508">
          <cell r="O508">
            <v>489</v>
          </cell>
        </row>
        <row r="509">
          <cell r="O509">
            <v>490</v>
          </cell>
        </row>
        <row r="510">
          <cell r="O510">
            <v>491</v>
          </cell>
        </row>
        <row r="511">
          <cell r="O511">
            <v>492</v>
          </cell>
        </row>
        <row r="512">
          <cell r="O512">
            <v>493</v>
          </cell>
        </row>
        <row r="513">
          <cell r="O513">
            <v>494</v>
          </cell>
        </row>
        <row r="514">
          <cell r="O514">
            <v>495</v>
          </cell>
        </row>
        <row r="515">
          <cell r="O515">
            <v>496</v>
          </cell>
        </row>
        <row r="516">
          <cell r="O516">
            <v>497</v>
          </cell>
        </row>
        <row r="517">
          <cell r="O517">
            <v>498</v>
          </cell>
        </row>
        <row r="518">
          <cell r="O518">
            <v>499</v>
          </cell>
        </row>
        <row r="519">
          <cell r="O519">
            <v>500</v>
          </cell>
        </row>
        <row r="520">
          <cell r="O520">
            <v>501</v>
          </cell>
        </row>
        <row r="521">
          <cell r="O521">
            <v>502</v>
          </cell>
        </row>
        <row r="522">
          <cell r="O522">
            <v>503</v>
          </cell>
        </row>
        <row r="523">
          <cell r="O523">
            <v>504</v>
          </cell>
        </row>
        <row r="524">
          <cell r="O524">
            <v>505</v>
          </cell>
        </row>
        <row r="525">
          <cell r="O525">
            <v>506</v>
          </cell>
        </row>
        <row r="526">
          <cell r="O526">
            <v>507</v>
          </cell>
        </row>
        <row r="527">
          <cell r="O527">
            <v>508</v>
          </cell>
        </row>
        <row r="528">
          <cell r="O528">
            <v>509</v>
          </cell>
        </row>
        <row r="529">
          <cell r="O529">
            <v>510</v>
          </cell>
        </row>
        <row r="530">
          <cell r="O530">
            <v>511</v>
          </cell>
        </row>
        <row r="531">
          <cell r="O531">
            <v>512</v>
          </cell>
        </row>
        <row r="532">
          <cell r="O532">
            <v>513</v>
          </cell>
        </row>
        <row r="533">
          <cell r="O533">
            <v>514</v>
          </cell>
        </row>
        <row r="534">
          <cell r="O534">
            <v>515</v>
          </cell>
        </row>
        <row r="535">
          <cell r="O535">
            <v>516</v>
          </cell>
        </row>
        <row r="536">
          <cell r="O536">
            <v>517</v>
          </cell>
        </row>
        <row r="537">
          <cell r="O537">
            <v>518</v>
          </cell>
        </row>
        <row r="538">
          <cell r="O538">
            <v>519</v>
          </cell>
        </row>
        <row r="539">
          <cell r="O539">
            <v>520</v>
          </cell>
        </row>
        <row r="540">
          <cell r="O540">
            <v>521</v>
          </cell>
        </row>
        <row r="541">
          <cell r="O541">
            <v>522</v>
          </cell>
        </row>
        <row r="542">
          <cell r="O542">
            <v>523</v>
          </cell>
        </row>
        <row r="543">
          <cell r="O543">
            <v>524</v>
          </cell>
        </row>
        <row r="544">
          <cell r="O544">
            <v>525</v>
          </cell>
        </row>
        <row r="545">
          <cell r="O545">
            <v>526</v>
          </cell>
        </row>
        <row r="546">
          <cell r="O546">
            <v>527</v>
          </cell>
        </row>
        <row r="547">
          <cell r="O547">
            <v>528</v>
          </cell>
        </row>
        <row r="548">
          <cell r="O548">
            <v>529</v>
          </cell>
        </row>
        <row r="549">
          <cell r="O549">
            <v>530</v>
          </cell>
        </row>
        <row r="550">
          <cell r="O550">
            <v>531</v>
          </cell>
        </row>
        <row r="551">
          <cell r="O551">
            <v>532</v>
          </cell>
        </row>
        <row r="552">
          <cell r="O552">
            <v>533</v>
          </cell>
        </row>
        <row r="553">
          <cell r="O553">
            <v>534</v>
          </cell>
        </row>
        <row r="554">
          <cell r="O554">
            <v>535</v>
          </cell>
        </row>
        <row r="555">
          <cell r="O555">
            <v>536</v>
          </cell>
        </row>
        <row r="556">
          <cell r="O556">
            <v>537</v>
          </cell>
        </row>
        <row r="557">
          <cell r="O557">
            <v>538</v>
          </cell>
        </row>
        <row r="558">
          <cell r="O558">
            <v>539</v>
          </cell>
        </row>
        <row r="559">
          <cell r="O559">
            <v>540</v>
          </cell>
        </row>
        <row r="560">
          <cell r="O560">
            <v>541</v>
          </cell>
        </row>
        <row r="561">
          <cell r="O561">
            <v>542</v>
          </cell>
        </row>
        <row r="562">
          <cell r="O562">
            <v>543</v>
          </cell>
        </row>
        <row r="563">
          <cell r="O563">
            <v>544</v>
          </cell>
        </row>
        <row r="564">
          <cell r="O564">
            <v>545</v>
          </cell>
        </row>
        <row r="565">
          <cell r="O565">
            <v>546</v>
          </cell>
        </row>
        <row r="566">
          <cell r="O566">
            <v>547</v>
          </cell>
        </row>
        <row r="567">
          <cell r="O567">
            <v>548</v>
          </cell>
        </row>
        <row r="568">
          <cell r="O568">
            <v>549</v>
          </cell>
        </row>
        <row r="569">
          <cell r="O569">
            <v>550</v>
          </cell>
        </row>
        <row r="570">
          <cell r="O570">
            <v>551</v>
          </cell>
        </row>
        <row r="571">
          <cell r="O571">
            <v>552</v>
          </cell>
        </row>
        <row r="572">
          <cell r="O572">
            <v>553</v>
          </cell>
        </row>
        <row r="573">
          <cell r="O573">
            <v>554</v>
          </cell>
        </row>
        <row r="574">
          <cell r="O574">
            <v>555</v>
          </cell>
        </row>
        <row r="575">
          <cell r="O575">
            <v>556</v>
          </cell>
        </row>
        <row r="576">
          <cell r="O576">
            <v>557</v>
          </cell>
        </row>
        <row r="577">
          <cell r="O577">
            <v>558</v>
          </cell>
        </row>
        <row r="578">
          <cell r="O578">
            <v>559</v>
          </cell>
        </row>
        <row r="579">
          <cell r="O579">
            <v>560</v>
          </cell>
        </row>
        <row r="580">
          <cell r="O580">
            <v>561</v>
          </cell>
        </row>
        <row r="581">
          <cell r="O581">
            <v>562</v>
          </cell>
        </row>
        <row r="582">
          <cell r="O582">
            <v>563</v>
          </cell>
        </row>
        <row r="583">
          <cell r="O583">
            <v>564</v>
          </cell>
        </row>
        <row r="584">
          <cell r="O584">
            <v>565</v>
          </cell>
        </row>
        <row r="585">
          <cell r="O585">
            <v>566</v>
          </cell>
        </row>
        <row r="586">
          <cell r="O586">
            <v>567</v>
          </cell>
        </row>
        <row r="587">
          <cell r="O587">
            <v>568</v>
          </cell>
        </row>
        <row r="588">
          <cell r="O588">
            <v>569</v>
          </cell>
        </row>
        <row r="589">
          <cell r="O589">
            <v>570</v>
          </cell>
        </row>
        <row r="590">
          <cell r="O590">
            <v>571</v>
          </cell>
        </row>
        <row r="591">
          <cell r="O591">
            <v>572</v>
          </cell>
        </row>
        <row r="592">
          <cell r="O592">
            <v>573</v>
          </cell>
        </row>
        <row r="593">
          <cell r="O593">
            <v>574</v>
          </cell>
        </row>
        <row r="594">
          <cell r="O594">
            <v>575</v>
          </cell>
        </row>
        <row r="595">
          <cell r="O595">
            <v>576</v>
          </cell>
        </row>
        <row r="596">
          <cell r="O596">
            <v>577</v>
          </cell>
        </row>
        <row r="597">
          <cell r="O597">
            <v>578</v>
          </cell>
        </row>
        <row r="598">
          <cell r="O598">
            <v>579</v>
          </cell>
        </row>
        <row r="599">
          <cell r="O599">
            <v>580</v>
          </cell>
        </row>
        <row r="600">
          <cell r="O600">
            <v>581</v>
          </cell>
        </row>
        <row r="601">
          <cell r="O601">
            <v>582</v>
          </cell>
        </row>
        <row r="602">
          <cell r="O602">
            <v>583</v>
          </cell>
        </row>
        <row r="603">
          <cell r="O603">
            <v>584</v>
          </cell>
        </row>
        <row r="604">
          <cell r="O604">
            <v>585</v>
          </cell>
        </row>
        <row r="605">
          <cell r="O605">
            <v>586</v>
          </cell>
        </row>
        <row r="606">
          <cell r="O606">
            <v>587</v>
          </cell>
        </row>
        <row r="607">
          <cell r="O607">
            <v>588</v>
          </cell>
        </row>
        <row r="608">
          <cell r="O608">
            <v>589</v>
          </cell>
        </row>
        <row r="609">
          <cell r="O609">
            <v>590</v>
          </cell>
        </row>
        <row r="610">
          <cell r="O610">
            <v>591</v>
          </cell>
        </row>
        <row r="611">
          <cell r="O611">
            <v>592</v>
          </cell>
        </row>
        <row r="612">
          <cell r="O612">
            <v>593</v>
          </cell>
        </row>
        <row r="613">
          <cell r="O613">
            <v>594</v>
          </cell>
        </row>
        <row r="614">
          <cell r="O614">
            <v>595</v>
          </cell>
        </row>
        <row r="615">
          <cell r="O615">
            <v>596</v>
          </cell>
        </row>
        <row r="616">
          <cell r="O616">
            <v>597</v>
          </cell>
        </row>
        <row r="617">
          <cell r="O617">
            <v>598</v>
          </cell>
        </row>
        <row r="618">
          <cell r="O618">
            <v>599</v>
          </cell>
        </row>
        <row r="619">
          <cell r="O619">
            <v>600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F5F56-694E-4140-98A9-5B8797059254}">
  <dimension ref="A1:R761"/>
  <sheetViews>
    <sheetView tabSelected="1" zoomScale="75" zoomScaleNormal="75" workbookViewId="0">
      <pane ySplit="3" topLeftCell="A736" activePane="bottomLeft" state="frozen"/>
      <selection pane="bottomLeft" activeCell="F751" sqref="F751"/>
    </sheetView>
  </sheetViews>
  <sheetFormatPr defaultRowHeight="15.75" x14ac:dyDescent="0.25"/>
  <cols>
    <col min="1" max="1" width="10.85546875" style="2" customWidth="1"/>
    <col min="2" max="2" width="48.7109375" customWidth="1"/>
    <col min="4" max="4" width="16.28515625" customWidth="1"/>
    <col min="5" max="5" width="16.140625" customWidth="1"/>
    <col min="7" max="7" width="11.140625" customWidth="1"/>
    <col min="10" max="10" width="11.140625" customWidth="1"/>
    <col min="12" max="12" width="12.28515625" customWidth="1"/>
    <col min="13" max="13" width="10.7109375" customWidth="1"/>
    <col min="15" max="16" width="11" customWidth="1"/>
    <col min="18" max="18" width="14.42578125" customWidth="1"/>
  </cols>
  <sheetData>
    <row r="1" spans="1:18" ht="15.75" customHeight="1" x14ac:dyDescent="0.25"/>
    <row r="2" spans="1:18" s="55" customFormat="1" x14ac:dyDescent="0.25">
      <c r="A2" s="1"/>
      <c r="B2" s="56"/>
      <c r="C2" s="56"/>
      <c r="D2" s="56"/>
      <c r="E2" s="56" t="s">
        <v>4</v>
      </c>
      <c r="F2" s="56">
        <v>1</v>
      </c>
      <c r="G2" s="56">
        <v>2</v>
      </c>
      <c r="H2" s="56">
        <v>3</v>
      </c>
      <c r="I2" s="56">
        <v>4</v>
      </c>
      <c r="J2" s="56">
        <v>5</v>
      </c>
      <c r="K2" s="56">
        <v>6</v>
      </c>
      <c r="L2" s="56">
        <v>7</v>
      </c>
      <c r="M2" s="56">
        <v>8</v>
      </c>
      <c r="N2" s="56">
        <v>9</v>
      </c>
      <c r="O2" s="56">
        <v>10</v>
      </c>
      <c r="P2" s="56">
        <v>11</v>
      </c>
      <c r="Q2" s="56">
        <v>12</v>
      </c>
      <c r="R2" s="56">
        <v>13</v>
      </c>
    </row>
    <row r="3" spans="1:18" s="55" customFormat="1" ht="38.25" x14ac:dyDescent="0.25">
      <c r="A3" s="62" t="s">
        <v>0</v>
      </c>
      <c r="B3" s="63" t="s">
        <v>1</v>
      </c>
      <c r="C3" s="63" t="s">
        <v>2</v>
      </c>
      <c r="D3" s="63" t="s">
        <v>3</v>
      </c>
      <c r="E3" s="63" t="s">
        <v>5</v>
      </c>
      <c r="F3" s="63" t="str">
        <f>IFERROR(VLOOKUP(F2,'[1]Население ПТ'!$O$19:$P$619,2,FALSE),"")</f>
        <v>с Виахту</v>
      </c>
      <c r="G3" s="63" t="str">
        <f>IFERROR(VLOOKUP(G2,'[1]Население ПТ'!$O$19:$P$619,2,FALSE),"")</f>
        <v>с Трамбаус</v>
      </c>
      <c r="H3" s="63" t="str">
        <f>IFERROR(VLOOKUP(H2,'[1]Население ПТ'!$O$19:$P$619,2,FALSE),"")</f>
        <v>с Хоэ</v>
      </c>
      <c r="I3" s="63" t="str">
        <f>IFERROR(VLOOKUP(I2,'[1]Население ПТ'!$O$19:$P$619,2,FALSE),"")</f>
        <v>с Танги</v>
      </c>
      <c r="J3" s="63" t="str">
        <f>IFERROR(VLOOKUP(J2,'[1]Население ПТ'!$O$19:$P$619,2,FALSE),"")</f>
        <v>с Мангидай</v>
      </c>
      <c r="K3" s="63" t="str">
        <f>IFERROR(VLOOKUP(K2,'[1]Население ПТ'!$O$19:$P$619,2,FALSE),"")</f>
        <v>с Мгачи</v>
      </c>
      <c r="L3" s="63" t="str">
        <f>IFERROR(VLOOKUP(L2,'[1]Население ПТ'!$O$19:$P$619,2,FALSE),"")</f>
        <v>с Арково-Берег</v>
      </c>
      <c r="M3" s="63" t="str">
        <f>IFERROR(VLOOKUP(M2,'[1]Население ПТ'!$O$19:$P$619,2,FALSE),"")</f>
        <v>с Чеховское</v>
      </c>
      <c r="N3" s="63" t="str">
        <f>IFERROR(VLOOKUP(N2,'[1]Население ПТ'!$O$19:$P$619,2,FALSE),"")</f>
        <v>с Арково</v>
      </c>
      <c r="O3" s="63" t="str">
        <f>IFERROR(VLOOKUP(O2,'[1]Население ПТ'!$O$19:$P$619,2,FALSE),"")</f>
        <v>с Корсаковка</v>
      </c>
      <c r="P3" s="63" t="str">
        <f>IFERROR(VLOOKUP(P2,'[1]Население ПТ'!$O$19:$P$619,2,FALSE),"")</f>
        <v>с Михайловка</v>
      </c>
      <c r="Q3" s="63" t="str">
        <f>IFERROR(VLOOKUP(Q2,'[1]Население ПТ'!$O$19:$P$619,2,FALSE),"")</f>
        <v>с Дуэ</v>
      </c>
      <c r="R3" s="63" t="str">
        <f>IFERROR(VLOOKUP(R2,'[1]Население ПТ'!$O$19:$P$619,2,FALSE),"")</f>
        <v>с Владимировка</v>
      </c>
    </row>
    <row r="4" spans="1:18" ht="18.75" x14ac:dyDescent="0.25">
      <c r="A4" s="64"/>
      <c r="B4" s="64" t="s">
        <v>21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18.75" x14ac:dyDescent="0.25">
      <c r="A5" s="64"/>
      <c r="B5" s="64" t="s">
        <v>22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63.75" x14ac:dyDescent="0.25">
      <c r="A6" s="57">
        <v>1</v>
      </c>
      <c r="B6" s="58" t="s">
        <v>23</v>
      </c>
      <c r="C6" s="59" t="s">
        <v>6</v>
      </c>
      <c r="D6" s="60">
        <f t="shared" ref="D6:D51" si="0">SUM(E6:WG6)</f>
        <v>5</v>
      </c>
      <c r="E6" s="61">
        <f t="shared" ref="E6:R6" si="1">E7+E8+E9+E10</f>
        <v>3</v>
      </c>
      <c r="F6" s="61">
        <f t="shared" si="1"/>
        <v>1</v>
      </c>
      <c r="G6" s="61">
        <f t="shared" si="1"/>
        <v>0</v>
      </c>
      <c r="H6" s="61">
        <f t="shared" si="1"/>
        <v>0</v>
      </c>
      <c r="I6" s="61">
        <f t="shared" si="1"/>
        <v>0</v>
      </c>
      <c r="J6" s="61">
        <f t="shared" si="1"/>
        <v>0</v>
      </c>
      <c r="K6" s="61">
        <f t="shared" si="1"/>
        <v>1</v>
      </c>
      <c r="L6" s="61">
        <f t="shared" si="1"/>
        <v>0</v>
      </c>
      <c r="M6" s="61">
        <f t="shared" si="1"/>
        <v>0</v>
      </c>
      <c r="N6" s="61">
        <f t="shared" si="1"/>
        <v>0</v>
      </c>
      <c r="O6" s="61">
        <f t="shared" si="1"/>
        <v>0</v>
      </c>
      <c r="P6" s="61">
        <f t="shared" si="1"/>
        <v>0</v>
      </c>
      <c r="Q6" s="61">
        <f t="shared" si="1"/>
        <v>0</v>
      </c>
      <c r="R6" s="61">
        <f t="shared" si="1"/>
        <v>0</v>
      </c>
    </row>
    <row r="7" spans="1:18" x14ac:dyDescent="0.25">
      <c r="A7" s="3">
        <v>2</v>
      </c>
      <c r="B7" s="6" t="s">
        <v>24</v>
      </c>
      <c r="C7" s="5" t="s">
        <v>6</v>
      </c>
      <c r="D7" s="24">
        <f t="shared" si="0"/>
        <v>5</v>
      </c>
      <c r="E7" s="25">
        <v>3</v>
      </c>
      <c r="F7" s="25">
        <v>1</v>
      </c>
      <c r="G7" s="25"/>
      <c r="H7" s="25"/>
      <c r="I7" s="25"/>
      <c r="J7" s="25"/>
      <c r="K7" s="25">
        <v>1</v>
      </c>
      <c r="L7" s="25"/>
      <c r="M7" s="25"/>
      <c r="N7" s="25"/>
      <c r="O7" s="25"/>
      <c r="P7" s="25"/>
      <c r="Q7" s="25"/>
      <c r="R7" s="25"/>
    </row>
    <row r="8" spans="1:18" ht="38.25" x14ac:dyDescent="0.25">
      <c r="A8" s="3">
        <v>3</v>
      </c>
      <c r="B8" s="6" t="s">
        <v>25</v>
      </c>
      <c r="C8" s="5" t="s">
        <v>6</v>
      </c>
      <c r="D8" s="24">
        <f t="shared" si="0"/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x14ac:dyDescent="0.25">
      <c r="A9" s="3">
        <v>4</v>
      </c>
      <c r="B9" s="6" t="s">
        <v>26</v>
      </c>
      <c r="C9" s="5" t="s">
        <v>6</v>
      </c>
      <c r="D9" s="24">
        <f t="shared" si="0"/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x14ac:dyDescent="0.25">
      <c r="A10" s="3">
        <v>5</v>
      </c>
      <c r="B10" s="6" t="s">
        <v>27</v>
      </c>
      <c r="C10" s="5" t="s">
        <v>6</v>
      </c>
      <c r="D10" s="24">
        <f t="shared" si="0"/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25.5" x14ac:dyDescent="0.25">
      <c r="A11" s="3">
        <v>6</v>
      </c>
      <c r="B11" s="4" t="s">
        <v>28</v>
      </c>
      <c r="C11" s="5" t="s">
        <v>6</v>
      </c>
      <c r="D11" s="24">
        <f t="shared" si="0"/>
        <v>5</v>
      </c>
      <c r="E11" s="26">
        <f t="shared" ref="E11:R12" si="2">E13+E15</f>
        <v>3</v>
      </c>
      <c r="F11" s="26">
        <f t="shared" si="2"/>
        <v>1</v>
      </c>
      <c r="G11" s="26">
        <f t="shared" si="2"/>
        <v>0</v>
      </c>
      <c r="H11" s="26">
        <f t="shared" si="2"/>
        <v>0</v>
      </c>
      <c r="I11" s="26">
        <f t="shared" si="2"/>
        <v>0</v>
      </c>
      <c r="J11" s="26">
        <f t="shared" si="2"/>
        <v>0</v>
      </c>
      <c r="K11" s="26">
        <f t="shared" si="2"/>
        <v>1</v>
      </c>
      <c r="L11" s="26">
        <f t="shared" si="2"/>
        <v>0</v>
      </c>
      <c r="M11" s="26">
        <f t="shared" si="2"/>
        <v>0</v>
      </c>
      <c r="N11" s="26">
        <f t="shared" si="2"/>
        <v>0</v>
      </c>
      <c r="O11" s="26">
        <f t="shared" si="2"/>
        <v>0</v>
      </c>
      <c r="P11" s="26">
        <f t="shared" si="2"/>
        <v>0</v>
      </c>
      <c r="Q11" s="26">
        <f t="shared" si="2"/>
        <v>0</v>
      </c>
      <c r="R11" s="26">
        <f t="shared" si="2"/>
        <v>0</v>
      </c>
    </row>
    <row r="12" spans="1:18" x14ac:dyDescent="0.25">
      <c r="A12" s="3">
        <v>7</v>
      </c>
      <c r="B12" s="7" t="s">
        <v>29</v>
      </c>
      <c r="C12" s="5" t="s">
        <v>6</v>
      </c>
      <c r="D12" s="24">
        <f t="shared" si="0"/>
        <v>0</v>
      </c>
      <c r="E12" s="26">
        <f t="shared" si="2"/>
        <v>0</v>
      </c>
      <c r="F12" s="26">
        <f t="shared" si="2"/>
        <v>0</v>
      </c>
      <c r="G12" s="26">
        <f t="shared" si="2"/>
        <v>0</v>
      </c>
      <c r="H12" s="26">
        <f t="shared" si="2"/>
        <v>0</v>
      </c>
      <c r="I12" s="26">
        <f t="shared" si="2"/>
        <v>0</v>
      </c>
      <c r="J12" s="26">
        <f t="shared" si="2"/>
        <v>0</v>
      </c>
      <c r="K12" s="26">
        <f t="shared" si="2"/>
        <v>0</v>
      </c>
      <c r="L12" s="26">
        <f t="shared" si="2"/>
        <v>0</v>
      </c>
      <c r="M12" s="26">
        <f t="shared" si="2"/>
        <v>0</v>
      </c>
      <c r="N12" s="26">
        <f t="shared" si="2"/>
        <v>0</v>
      </c>
      <c r="O12" s="26">
        <f t="shared" si="2"/>
        <v>0</v>
      </c>
      <c r="P12" s="26">
        <f t="shared" si="2"/>
        <v>0</v>
      </c>
      <c r="Q12" s="26">
        <f t="shared" si="2"/>
        <v>0</v>
      </c>
      <c r="R12" s="26">
        <f t="shared" si="2"/>
        <v>0</v>
      </c>
    </row>
    <row r="13" spans="1:18" x14ac:dyDescent="0.25">
      <c r="A13" s="3">
        <v>8</v>
      </c>
      <c r="B13" s="6" t="s">
        <v>30</v>
      </c>
      <c r="C13" s="5" t="s">
        <v>6</v>
      </c>
      <c r="D13" s="24">
        <f t="shared" si="0"/>
        <v>5</v>
      </c>
      <c r="E13" s="25">
        <v>3</v>
      </c>
      <c r="F13" s="25">
        <v>1</v>
      </c>
      <c r="G13" s="25"/>
      <c r="H13" s="25"/>
      <c r="I13" s="25"/>
      <c r="J13" s="25"/>
      <c r="K13" s="25">
        <v>1</v>
      </c>
      <c r="L13" s="25"/>
      <c r="M13" s="25"/>
      <c r="N13" s="25"/>
      <c r="O13" s="25"/>
      <c r="P13" s="25"/>
      <c r="Q13" s="25"/>
      <c r="R13" s="25"/>
    </row>
    <row r="14" spans="1:18" x14ac:dyDescent="0.25">
      <c r="A14" s="3">
        <v>9</v>
      </c>
      <c r="B14" s="8" t="s">
        <v>29</v>
      </c>
      <c r="C14" s="5" t="s">
        <v>6</v>
      </c>
      <c r="D14" s="24">
        <f t="shared" si="0"/>
        <v>0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5.5" x14ac:dyDescent="0.25">
      <c r="A15" s="3">
        <v>10</v>
      </c>
      <c r="B15" s="6" t="s">
        <v>31</v>
      </c>
      <c r="C15" s="5" t="s">
        <v>6</v>
      </c>
      <c r="D15" s="24">
        <f t="shared" si="0"/>
        <v>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x14ac:dyDescent="0.25">
      <c r="A16" s="3">
        <v>11</v>
      </c>
      <c r="B16" s="8" t="s">
        <v>29</v>
      </c>
      <c r="C16" s="5" t="s">
        <v>6</v>
      </c>
      <c r="D16" s="24">
        <f t="shared" si="0"/>
        <v>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25.5" x14ac:dyDescent="0.25">
      <c r="A17" s="3">
        <v>12</v>
      </c>
      <c r="B17" s="9" t="s">
        <v>32</v>
      </c>
      <c r="C17" s="5" t="s">
        <v>6</v>
      </c>
      <c r="D17" s="24">
        <f t="shared" si="0"/>
        <v>0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x14ac:dyDescent="0.25">
      <c r="A18" s="3">
        <v>13</v>
      </c>
      <c r="B18" s="4" t="s">
        <v>33</v>
      </c>
      <c r="C18" s="5" t="s">
        <v>7</v>
      </c>
      <c r="D18" s="24">
        <f t="shared" si="0"/>
        <v>607</v>
      </c>
      <c r="E18" s="25">
        <v>540</v>
      </c>
      <c r="F18" s="25">
        <v>27</v>
      </c>
      <c r="G18" s="25"/>
      <c r="H18" s="25"/>
      <c r="I18" s="25"/>
      <c r="J18" s="25"/>
      <c r="K18" s="25">
        <v>40</v>
      </c>
      <c r="L18" s="25"/>
      <c r="M18" s="25"/>
      <c r="N18" s="25"/>
      <c r="O18" s="25"/>
      <c r="P18" s="25"/>
      <c r="Q18" s="25"/>
      <c r="R18" s="25"/>
    </row>
    <row r="19" spans="1:18" x14ac:dyDescent="0.25">
      <c r="A19" s="3">
        <v>14</v>
      </c>
      <c r="B19" s="4" t="s">
        <v>34</v>
      </c>
      <c r="C19" s="5" t="s">
        <v>7</v>
      </c>
      <c r="D19" s="24">
        <f t="shared" si="0"/>
        <v>498</v>
      </c>
      <c r="E19" s="25">
        <v>475</v>
      </c>
      <c r="F19" s="25">
        <v>7</v>
      </c>
      <c r="G19" s="25"/>
      <c r="H19" s="25"/>
      <c r="I19" s="25"/>
      <c r="J19" s="25"/>
      <c r="K19" s="25">
        <v>16</v>
      </c>
      <c r="L19" s="25"/>
      <c r="M19" s="25"/>
      <c r="N19" s="25"/>
      <c r="O19" s="25"/>
      <c r="P19" s="25"/>
      <c r="Q19" s="25"/>
      <c r="R19" s="25"/>
    </row>
    <row r="20" spans="1:18" x14ac:dyDescent="0.25">
      <c r="A20" s="3">
        <v>15</v>
      </c>
      <c r="B20" s="4" t="s">
        <v>35</v>
      </c>
      <c r="C20" s="5" t="s">
        <v>8</v>
      </c>
      <c r="D20" s="24">
        <f t="shared" si="0"/>
        <v>498</v>
      </c>
      <c r="E20" s="25">
        <v>475</v>
      </c>
      <c r="F20" s="25">
        <v>7</v>
      </c>
      <c r="G20" s="25"/>
      <c r="H20" s="25"/>
      <c r="I20" s="25"/>
      <c r="J20" s="25"/>
      <c r="K20" s="25">
        <v>16</v>
      </c>
      <c r="L20" s="25"/>
      <c r="M20" s="25"/>
      <c r="N20" s="25"/>
      <c r="O20" s="25"/>
      <c r="P20" s="25"/>
      <c r="Q20" s="25"/>
      <c r="R20" s="25"/>
    </row>
    <row r="21" spans="1:18" ht="25.5" x14ac:dyDescent="0.25">
      <c r="A21" s="3">
        <v>16</v>
      </c>
      <c r="B21" s="6" t="s">
        <v>36</v>
      </c>
      <c r="C21" s="5" t="s">
        <v>8</v>
      </c>
      <c r="D21" s="24">
        <f t="shared" si="0"/>
        <v>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38.25" x14ac:dyDescent="0.25">
      <c r="A22" s="3">
        <v>17</v>
      </c>
      <c r="B22" s="10" t="s">
        <v>37</v>
      </c>
      <c r="C22" s="5" t="s">
        <v>8</v>
      </c>
      <c r="D22" s="24">
        <f t="shared" si="0"/>
        <v>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ht="25.5" x14ac:dyDescent="0.25">
      <c r="A23" s="3">
        <v>18</v>
      </c>
      <c r="B23" s="4" t="s">
        <v>596</v>
      </c>
      <c r="C23" s="5" t="s">
        <v>8</v>
      </c>
      <c r="D23" s="24">
        <f t="shared" si="0"/>
        <v>0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 x14ac:dyDescent="0.25">
      <c r="A24" s="3">
        <v>19</v>
      </c>
      <c r="B24" s="4" t="s">
        <v>38</v>
      </c>
      <c r="C24" s="5" t="s">
        <v>588</v>
      </c>
      <c r="D24" s="24">
        <f t="shared" si="0"/>
        <v>0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 x14ac:dyDescent="0.25">
      <c r="A25" s="3">
        <v>20</v>
      </c>
      <c r="B25" s="6" t="s">
        <v>39</v>
      </c>
      <c r="C25" s="5" t="s">
        <v>588</v>
      </c>
      <c r="D25" s="24">
        <f t="shared" si="0"/>
        <v>0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x14ac:dyDescent="0.25">
      <c r="A26" s="3">
        <v>21</v>
      </c>
      <c r="B26" s="4" t="s">
        <v>40</v>
      </c>
      <c r="C26" s="5" t="s">
        <v>588</v>
      </c>
      <c r="D26" s="24">
        <f t="shared" si="0"/>
        <v>0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25.5" x14ac:dyDescent="0.25">
      <c r="A27" s="3">
        <v>22</v>
      </c>
      <c r="B27" s="4" t="s">
        <v>41</v>
      </c>
      <c r="C27" s="5" t="s">
        <v>6</v>
      </c>
      <c r="D27" s="24">
        <f t="shared" si="0"/>
        <v>5</v>
      </c>
      <c r="E27" s="25">
        <v>3</v>
      </c>
      <c r="F27" s="25">
        <v>1</v>
      </c>
      <c r="G27" s="25"/>
      <c r="H27" s="25"/>
      <c r="I27" s="25"/>
      <c r="J27" s="25"/>
      <c r="K27" s="25">
        <v>1</v>
      </c>
      <c r="L27" s="25"/>
      <c r="M27" s="25"/>
      <c r="N27" s="25"/>
      <c r="O27" s="25"/>
      <c r="P27" s="25"/>
      <c r="Q27" s="25"/>
      <c r="R27" s="25"/>
    </row>
    <row r="28" spans="1:18" ht="25.5" x14ac:dyDescent="0.25">
      <c r="A28" s="3">
        <v>23</v>
      </c>
      <c r="B28" s="4" t="s">
        <v>42</v>
      </c>
      <c r="C28" s="5" t="s">
        <v>6</v>
      </c>
      <c r="D28" s="24">
        <f t="shared" si="0"/>
        <v>0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 ht="25.5" x14ac:dyDescent="0.25">
      <c r="A29" s="3">
        <v>24</v>
      </c>
      <c r="B29" s="4" t="s">
        <v>43</v>
      </c>
      <c r="C29" s="5" t="s">
        <v>6</v>
      </c>
      <c r="D29" s="24">
        <f t="shared" si="0"/>
        <v>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 ht="25.5" x14ac:dyDescent="0.25">
      <c r="A30" s="3">
        <v>25</v>
      </c>
      <c r="B30" s="4" t="s">
        <v>44</v>
      </c>
      <c r="C30" s="5" t="s">
        <v>6</v>
      </c>
      <c r="D30" s="24">
        <f t="shared" si="0"/>
        <v>0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 ht="25.5" x14ac:dyDescent="0.25">
      <c r="A31" s="3">
        <v>26</v>
      </c>
      <c r="B31" s="4" t="s">
        <v>45</v>
      </c>
      <c r="C31" s="5" t="s">
        <v>6</v>
      </c>
      <c r="D31" s="24">
        <f t="shared" si="0"/>
        <v>0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ht="25.5" x14ac:dyDescent="0.25">
      <c r="A32" s="3">
        <v>27</v>
      </c>
      <c r="B32" s="4" t="s">
        <v>46</v>
      </c>
      <c r="C32" s="5" t="s">
        <v>6</v>
      </c>
      <c r="D32" s="24">
        <f t="shared" si="0"/>
        <v>0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ht="25.5" x14ac:dyDescent="0.25">
      <c r="A33" s="3">
        <v>28</v>
      </c>
      <c r="B33" s="4" t="s">
        <v>47</v>
      </c>
      <c r="C33" s="5" t="s">
        <v>6</v>
      </c>
      <c r="D33" s="24">
        <f t="shared" si="0"/>
        <v>1</v>
      </c>
      <c r="E33" s="25">
        <v>1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25.5" x14ac:dyDescent="0.25">
      <c r="A34" s="3">
        <v>29</v>
      </c>
      <c r="B34" s="4" t="s">
        <v>48</v>
      </c>
      <c r="C34" s="5" t="s">
        <v>588</v>
      </c>
      <c r="D34" s="24">
        <f t="shared" si="0"/>
        <v>0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 ht="25.5" x14ac:dyDescent="0.25">
      <c r="A35" s="3">
        <v>30</v>
      </c>
      <c r="B35" s="4" t="s">
        <v>49</v>
      </c>
      <c r="C35" s="5" t="s">
        <v>6</v>
      </c>
      <c r="D35" s="27">
        <f t="shared" si="0"/>
        <v>0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25.5" x14ac:dyDescent="0.25">
      <c r="A36" s="3">
        <v>31</v>
      </c>
      <c r="B36" s="4" t="s">
        <v>50</v>
      </c>
      <c r="C36" s="5" t="s">
        <v>6</v>
      </c>
      <c r="D36" s="27">
        <f t="shared" si="0"/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</row>
    <row r="37" spans="1:18" ht="25.5" x14ac:dyDescent="0.25">
      <c r="A37" s="3">
        <v>32</v>
      </c>
      <c r="B37" s="4" t="s">
        <v>51</v>
      </c>
      <c r="C37" s="5" t="s">
        <v>6</v>
      </c>
      <c r="D37" s="27">
        <f t="shared" si="0"/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</row>
    <row r="38" spans="1:18" ht="25.5" x14ac:dyDescent="0.25">
      <c r="A38" s="3">
        <v>33</v>
      </c>
      <c r="B38" s="4" t="s">
        <v>52</v>
      </c>
      <c r="C38" s="5" t="s">
        <v>6</v>
      </c>
      <c r="D38" s="27">
        <f t="shared" si="0"/>
        <v>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</row>
    <row r="39" spans="1:18" x14ac:dyDescent="0.25">
      <c r="A39" s="3">
        <v>34</v>
      </c>
      <c r="B39" s="4" t="s">
        <v>53</v>
      </c>
      <c r="C39" s="5" t="s">
        <v>8</v>
      </c>
      <c r="D39" s="24">
        <f t="shared" si="0"/>
        <v>0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ht="25.5" x14ac:dyDescent="0.25">
      <c r="A40" s="3">
        <v>35</v>
      </c>
      <c r="B40" s="4" t="s">
        <v>54</v>
      </c>
      <c r="C40" s="5" t="s">
        <v>8</v>
      </c>
      <c r="D40" s="24">
        <f t="shared" si="0"/>
        <v>0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 ht="51" x14ac:dyDescent="0.25">
      <c r="A41" s="3">
        <v>36</v>
      </c>
      <c r="B41" s="4" t="s">
        <v>55</v>
      </c>
      <c r="C41" s="5" t="s">
        <v>6</v>
      </c>
      <c r="D41" s="24">
        <f t="shared" si="0"/>
        <v>0</v>
      </c>
      <c r="E41" s="26">
        <f t="shared" ref="E41:R41" si="3">E42+E44</f>
        <v>0</v>
      </c>
      <c r="F41" s="26">
        <f t="shared" si="3"/>
        <v>0</v>
      </c>
      <c r="G41" s="26">
        <f t="shared" si="3"/>
        <v>0</v>
      </c>
      <c r="H41" s="26">
        <f t="shared" si="3"/>
        <v>0</v>
      </c>
      <c r="I41" s="26">
        <f t="shared" si="3"/>
        <v>0</v>
      </c>
      <c r="J41" s="26">
        <f t="shared" si="3"/>
        <v>0</v>
      </c>
      <c r="K41" s="26">
        <f t="shared" si="3"/>
        <v>0</v>
      </c>
      <c r="L41" s="26">
        <f t="shared" si="3"/>
        <v>0</v>
      </c>
      <c r="M41" s="26">
        <f t="shared" si="3"/>
        <v>0</v>
      </c>
      <c r="N41" s="26">
        <f t="shared" si="3"/>
        <v>0</v>
      </c>
      <c r="O41" s="26">
        <f t="shared" si="3"/>
        <v>0</v>
      </c>
      <c r="P41" s="26">
        <f t="shared" si="3"/>
        <v>0</v>
      </c>
      <c r="Q41" s="26">
        <f t="shared" si="3"/>
        <v>0</v>
      </c>
      <c r="R41" s="26">
        <f t="shared" si="3"/>
        <v>0</v>
      </c>
    </row>
    <row r="42" spans="1:18" ht="38.25" x14ac:dyDescent="0.25">
      <c r="A42" s="3">
        <v>37</v>
      </c>
      <c r="B42" s="6" t="s">
        <v>56</v>
      </c>
      <c r="C42" s="5" t="s">
        <v>6</v>
      </c>
      <c r="D42" s="24">
        <f t="shared" si="0"/>
        <v>0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ht="38.25" x14ac:dyDescent="0.25">
      <c r="A43" s="3">
        <v>38</v>
      </c>
      <c r="B43" s="6" t="s">
        <v>57</v>
      </c>
      <c r="C43" s="5" t="s">
        <v>7</v>
      </c>
      <c r="D43" s="24">
        <f t="shared" si="0"/>
        <v>0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 ht="38.25" x14ac:dyDescent="0.25">
      <c r="A44" s="3">
        <v>39</v>
      </c>
      <c r="B44" s="6" t="s">
        <v>58</v>
      </c>
      <c r="C44" s="5" t="s">
        <v>6</v>
      </c>
      <c r="D44" s="24">
        <f t="shared" si="0"/>
        <v>0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 ht="38.25" x14ac:dyDescent="0.25">
      <c r="A45" s="3">
        <v>40</v>
      </c>
      <c r="B45" s="6" t="s">
        <v>59</v>
      </c>
      <c r="C45" s="5" t="s">
        <v>7</v>
      </c>
      <c r="D45" s="24">
        <f t="shared" si="0"/>
        <v>0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x14ac:dyDescent="0.25">
      <c r="A46" s="3">
        <v>41</v>
      </c>
      <c r="B46" s="4" t="s">
        <v>60</v>
      </c>
      <c r="C46" s="5" t="s">
        <v>7</v>
      </c>
      <c r="D46" s="24">
        <f t="shared" si="0"/>
        <v>0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x14ac:dyDescent="0.25">
      <c r="A47" s="3">
        <v>42</v>
      </c>
      <c r="B47" s="4" t="s">
        <v>61</v>
      </c>
      <c r="C47" s="5" t="s">
        <v>7</v>
      </c>
      <c r="D47" s="24">
        <f t="shared" si="0"/>
        <v>0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 x14ac:dyDescent="0.25">
      <c r="A48" s="3">
        <v>43</v>
      </c>
      <c r="B48" s="4" t="s">
        <v>62</v>
      </c>
      <c r="C48" s="5" t="s">
        <v>8</v>
      </c>
      <c r="D48" s="24">
        <f t="shared" si="0"/>
        <v>0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 ht="25.5" x14ac:dyDescent="0.25">
      <c r="A49" s="3">
        <v>44</v>
      </c>
      <c r="B49" s="6" t="s">
        <v>63</v>
      </c>
      <c r="C49" s="5" t="s">
        <v>8</v>
      </c>
      <c r="D49" s="24">
        <f t="shared" si="0"/>
        <v>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1:18" x14ac:dyDescent="0.25">
      <c r="A50" s="3">
        <v>45</v>
      </c>
      <c r="B50" s="4" t="s">
        <v>64</v>
      </c>
      <c r="C50" s="5" t="s">
        <v>8</v>
      </c>
      <c r="D50" s="24">
        <f t="shared" si="0"/>
        <v>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x14ac:dyDescent="0.25">
      <c r="A51" s="3">
        <v>46</v>
      </c>
      <c r="B51" s="4" t="s">
        <v>65</v>
      </c>
      <c r="C51" s="5" t="s">
        <v>8</v>
      </c>
      <c r="D51" s="24">
        <f t="shared" si="0"/>
        <v>0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 ht="15" x14ac:dyDescent="0.25">
      <c r="A52"/>
      <c r="B52" s="65"/>
      <c r="C52" s="66"/>
      <c r="D52" s="29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ht="63.75" x14ac:dyDescent="0.25">
      <c r="A53" s="3">
        <v>47</v>
      </c>
      <c r="B53" s="4" t="s">
        <v>597</v>
      </c>
      <c r="C53" s="5" t="s">
        <v>6</v>
      </c>
      <c r="D53" s="31">
        <f t="shared" ref="D53:D100" si="4">SUM(E53:WG53)</f>
        <v>6</v>
      </c>
      <c r="E53" s="25">
        <v>3</v>
      </c>
      <c r="F53" s="25">
        <v>1</v>
      </c>
      <c r="G53" s="25"/>
      <c r="H53" s="25">
        <v>1</v>
      </c>
      <c r="I53" s="25"/>
      <c r="J53" s="25"/>
      <c r="K53" s="25">
        <v>1</v>
      </c>
      <c r="L53" s="25"/>
      <c r="M53" s="25"/>
      <c r="N53" s="25"/>
      <c r="O53" s="25"/>
      <c r="P53" s="25"/>
      <c r="Q53" s="25"/>
      <c r="R53" s="25"/>
    </row>
    <row r="54" spans="1:18" ht="38.25" x14ac:dyDescent="0.25">
      <c r="A54" s="3">
        <v>48</v>
      </c>
      <c r="B54" s="6" t="s">
        <v>66</v>
      </c>
      <c r="C54" s="5" t="s">
        <v>6</v>
      </c>
      <c r="D54" s="31">
        <f t="shared" si="4"/>
        <v>0</v>
      </c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1:18" ht="25.5" x14ac:dyDescent="0.25">
      <c r="A55" s="3">
        <v>49</v>
      </c>
      <c r="B55" s="4" t="s">
        <v>589</v>
      </c>
      <c r="C55" s="5" t="s">
        <v>6</v>
      </c>
      <c r="D55" s="31">
        <f t="shared" si="4"/>
        <v>6</v>
      </c>
      <c r="E55" s="26">
        <f t="shared" ref="E55:R56" si="5">E57+E59</f>
        <v>3</v>
      </c>
      <c r="F55" s="26">
        <f t="shared" si="5"/>
        <v>1</v>
      </c>
      <c r="G55" s="26">
        <f t="shared" si="5"/>
        <v>0</v>
      </c>
      <c r="H55" s="26">
        <f t="shared" si="5"/>
        <v>1</v>
      </c>
      <c r="I55" s="26">
        <f t="shared" si="5"/>
        <v>0</v>
      </c>
      <c r="J55" s="26">
        <f t="shared" si="5"/>
        <v>0</v>
      </c>
      <c r="K55" s="26">
        <f t="shared" si="5"/>
        <v>1</v>
      </c>
      <c r="L55" s="26">
        <f t="shared" si="5"/>
        <v>0</v>
      </c>
      <c r="M55" s="26">
        <f t="shared" si="5"/>
        <v>0</v>
      </c>
      <c r="N55" s="26">
        <f t="shared" si="5"/>
        <v>0</v>
      </c>
      <c r="O55" s="26">
        <f t="shared" si="5"/>
        <v>0</v>
      </c>
      <c r="P55" s="26">
        <f t="shared" si="5"/>
        <v>0</v>
      </c>
      <c r="Q55" s="26">
        <f t="shared" si="5"/>
        <v>0</v>
      </c>
      <c r="R55" s="26">
        <f t="shared" si="5"/>
        <v>0</v>
      </c>
    </row>
    <row r="56" spans="1:18" x14ac:dyDescent="0.25">
      <c r="A56" s="3">
        <v>50</v>
      </c>
      <c r="B56" s="7" t="s">
        <v>29</v>
      </c>
      <c r="C56" s="5" t="s">
        <v>6</v>
      </c>
      <c r="D56" s="31">
        <f t="shared" si="4"/>
        <v>0</v>
      </c>
      <c r="E56" s="26">
        <f t="shared" si="5"/>
        <v>0</v>
      </c>
      <c r="F56" s="26">
        <f t="shared" si="5"/>
        <v>0</v>
      </c>
      <c r="G56" s="26">
        <f t="shared" si="5"/>
        <v>0</v>
      </c>
      <c r="H56" s="26">
        <f t="shared" si="5"/>
        <v>0</v>
      </c>
      <c r="I56" s="26">
        <f t="shared" si="5"/>
        <v>0</v>
      </c>
      <c r="J56" s="26">
        <f t="shared" si="5"/>
        <v>0</v>
      </c>
      <c r="K56" s="26">
        <f t="shared" si="5"/>
        <v>0</v>
      </c>
      <c r="L56" s="26">
        <f t="shared" si="5"/>
        <v>0</v>
      </c>
      <c r="M56" s="26">
        <f t="shared" si="5"/>
        <v>0</v>
      </c>
      <c r="N56" s="26">
        <f t="shared" si="5"/>
        <v>0</v>
      </c>
      <c r="O56" s="26">
        <f t="shared" si="5"/>
        <v>0</v>
      </c>
      <c r="P56" s="26">
        <f t="shared" si="5"/>
        <v>0</v>
      </c>
      <c r="Q56" s="26">
        <f t="shared" si="5"/>
        <v>0</v>
      </c>
      <c r="R56" s="26">
        <f t="shared" si="5"/>
        <v>0</v>
      </c>
    </row>
    <row r="57" spans="1:18" x14ac:dyDescent="0.25">
      <c r="A57" s="3">
        <v>51</v>
      </c>
      <c r="B57" s="6" t="s">
        <v>590</v>
      </c>
      <c r="C57" s="5" t="s">
        <v>6</v>
      </c>
      <c r="D57" s="31">
        <f t="shared" si="4"/>
        <v>6</v>
      </c>
      <c r="E57" s="25">
        <v>3</v>
      </c>
      <c r="F57" s="25">
        <v>1</v>
      </c>
      <c r="G57" s="25"/>
      <c r="H57" s="25">
        <v>1</v>
      </c>
      <c r="I57" s="25"/>
      <c r="J57" s="25"/>
      <c r="K57" s="25">
        <v>1</v>
      </c>
      <c r="L57" s="25"/>
      <c r="M57" s="25"/>
      <c r="N57" s="25"/>
      <c r="O57" s="25"/>
      <c r="P57" s="25"/>
      <c r="Q57" s="25"/>
      <c r="R57" s="25"/>
    </row>
    <row r="58" spans="1:18" x14ac:dyDescent="0.25">
      <c r="A58" s="3">
        <v>52</v>
      </c>
      <c r="B58" s="8" t="s">
        <v>29</v>
      </c>
      <c r="C58" s="5" t="s">
        <v>6</v>
      </c>
      <c r="D58" s="31">
        <f t="shared" si="4"/>
        <v>0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1:18" ht="25.5" x14ac:dyDescent="0.25">
      <c r="A59" s="3">
        <v>53</v>
      </c>
      <c r="B59" s="6" t="s">
        <v>67</v>
      </c>
      <c r="C59" s="5" t="s">
        <v>6</v>
      </c>
      <c r="D59" s="31">
        <f t="shared" si="4"/>
        <v>0</v>
      </c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1:18" x14ac:dyDescent="0.25">
      <c r="A60" s="3">
        <v>54</v>
      </c>
      <c r="B60" s="8" t="s">
        <v>29</v>
      </c>
      <c r="C60" s="5" t="s">
        <v>6</v>
      </c>
      <c r="D60" s="31">
        <f t="shared" si="4"/>
        <v>0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18" ht="25.5" x14ac:dyDescent="0.25">
      <c r="A61" s="3">
        <v>55</v>
      </c>
      <c r="B61" s="9" t="s">
        <v>68</v>
      </c>
      <c r="C61" s="5" t="s">
        <v>6</v>
      </c>
      <c r="D61" s="31">
        <f t="shared" si="4"/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18" x14ac:dyDescent="0.25">
      <c r="A62" s="3">
        <v>56</v>
      </c>
      <c r="B62" s="4" t="s">
        <v>69</v>
      </c>
      <c r="C62" s="5" t="s">
        <v>7</v>
      </c>
      <c r="D62" s="31">
        <f t="shared" si="4"/>
        <v>1442</v>
      </c>
      <c r="E62" s="25">
        <v>1100</v>
      </c>
      <c r="F62" s="25">
        <v>142</v>
      </c>
      <c r="G62" s="25"/>
      <c r="H62" s="25">
        <v>50</v>
      </c>
      <c r="I62" s="25"/>
      <c r="J62" s="25"/>
      <c r="K62" s="25">
        <v>150</v>
      </c>
      <c r="L62" s="25"/>
      <c r="M62" s="25"/>
      <c r="N62" s="25"/>
      <c r="O62" s="25"/>
      <c r="P62" s="25"/>
      <c r="Q62" s="25"/>
      <c r="R62" s="25"/>
    </row>
    <row r="63" spans="1:18" x14ac:dyDescent="0.25">
      <c r="A63" s="3">
        <v>57</v>
      </c>
      <c r="B63" s="4" t="s">
        <v>70</v>
      </c>
      <c r="C63" s="5" t="s">
        <v>7</v>
      </c>
      <c r="D63" s="31">
        <f t="shared" si="4"/>
        <v>0</v>
      </c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 x14ac:dyDescent="0.25">
      <c r="A64" s="3">
        <v>58</v>
      </c>
      <c r="B64" s="4" t="s">
        <v>71</v>
      </c>
      <c r="C64" s="5" t="s">
        <v>8</v>
      </c>
      <c r="D64" s="31">
        <f t="shared" si="4"/>
        <v>0</v>
      </c>
      <c r="E64" s="26">
        <f t="shared" ref="E64:R64" si="6">E65+E66+E67</f>
        <v>0</v>
      </c>
      <c r="F64" s="26">
        <f t="shared" si="6"/>
        <v>0</v>
      </c>
      <c r="G64" s="26">
        <f t="shared" si="6"/>
        <v>0</v>
      </c>
      <c r="H64" s="26">
        <f t="shared" si="6"/>
        <v>0</v>
      </c>
      <c r="I64" s="26">
        <f t="shared" si="6"/>
        <v>0</v>
      </c>
      <c r="J64" s="26">
        <f t="shared" si="6"/>
        <v>0</v>
      </c>
      <c r="K64" s="26">
        <f t="shared" si="6"/>
        <v>0</v>
      </c>
      <c r="L64" s="26">
        <f t="shared" si="6"/>
        <v>0</v>
      </c>
      <c r="M64" s="26">
        <f t="shared" si="6"/>
        <v>0</v>
      </c>
      <c r="N64" s="26">
        <f t="shared" si="6"/>
        <v>0</v>
      </c>
      <c r="O64" s="26">
        <f t="shared" si="6"/>
        <v>0</v>
      </c>
      <c r="P64" s="26">
        <f t="shared" si="6"/>
        <v>0</v>
      </c>
      <c r="Q64" s="26">
        <f t="shared" si="6"/>
        <v>0</v>
      </c>
      <c r="R64" s="26">
        <f t="shared" si="6"/>
        <v>0</v>
      </c>
    </row>
    <row r="65" spans="1:18" x14ac:dyDescent="0.25">
      <c r="A65" s="3">
        <v>59</v>
      </c>
      <c r="B65" s="7" t="s">
        <v>72</v>
      </c>
      <c r="C65" s="5" t="s">
        <v>8</v>
      </c>
      <c r="D65" s="31">
        <f t="shared" si="4"/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1:18" x14ac:dyDescent="0.25">
      <c r="A66" s="3">
        <v>60</v>
      </c>
      <c r="B66" s="7" t="s">
        <v>73</v>
      </c>
      <c r="C66" s="5" t="s">
        <v>8</v>
      </c>
      <c r="D66" s="31">
        <f t="shared" si="4"/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1:18" x14ac:dyDescent="0.25">
      <c r="A67" s="3">
        <v>61</v>
      </c>
      <c r="B67" s="7" t="s">
        <v>74</v>
      </c>
      <c r="C67" s="5" t="s">
        <v>8</v>
      </c>
      <c r="D67" s="31">
        <f t="shared" si="4"/>
        <v>0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ht="25.5" x14ac:dyDescent="0.25">
      <c r="A68" s="3">
        <v>62</v>
      </c>
      <c r="B68" s="6" t="s">
        <v>75</v>
      </c>
      <c r="C68" s="5" t="s">
        <v>8</v>
      </c>
      <c r="D68" s="31">
        <f t="shared" si="4"/>
        <v>0</v>
      </c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 x14ac:dyDescent="0.25">
      <c r="A69" s="3">
        <v>63</v>
      </c>
      <c r="B69" s="9" t="s">
        <v>76</v>
      </c>
      <c r="C69" s="5" t="s">
        <v>6</v>
      </c>
      <c r="D69" s="31">
        <f t="shared" si="4"/>
        <v>0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 x14ac:dyDescent="0.25">
      <c r="A70" s="3">
        <v>64</v>
      </c>
      <c r="B70" s="4" t="s">
        <v>77</v>
      </c>
      <c r="C70" s="5" t="s">
        <v>588</v>
      </c>
      <c r="D70" s="31">
        <f t="shared" si="4"/>
        <v>0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 x14ac:dyDescent="0.25">
      <c r="A71" s="3">
        <v>65</v>
      </c>
      <c r="B71" s="6" t="s">
        <v>78</v>
      </c>
      <c r="C71" s="5" t="s">
        <v>588</v>
      </c>
      <c r="D71" s="31">
        <f t="shared" si="4"/>
        <v>0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1:18" x14ac:dyDescent="0.25">
      <c r="A72" s="3">
        <v>66</v>
      </c>
      <c r="B72" s="4" t="s">
        <v>79</v>
      </c>
      <c r="C72" s="5" t="s">
        <v>588</v>
      </c>
      <c r="D72" s="31">
        <f t="shared" si="4"/>
        <v>0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18" ht="25.5" x14ac:dyDescent="0.25">
      <c r="A73" s="3">
        <v>67</v>
      </c>
      <c r="B73" s="4" t="s">
        <v>80</v>
      </c>
      <c r="C73" s="5" t="s">
        <v>6</v>
      </c>
      <c r="D73" s="31">
        <f t="shared" si="4"/>
        <v>5</v>
      </c>
      <c r="E73" s="25">
        <v>3</v>
      </c>
      <c r="F73" s="25">
        <v>1</v>
      </c>
      <c r="G73" s="25"/>
      <c r="H73" s="25"/>
      <c r="I73" s="25"/>
      <c r="J73" s="25"/>
      <c r="K73" s="25">
        <v>1</v>
      </c>
      <c r="L73" s="25"/>
      <c r="M73" s="25"/>
      <c r="N73" s="25"/>
      <c r="O73" s="25"/>
      <c r="P73" s="25"/>
      <c r="Q73" s="25"/>
      <c r="R73" s="25"/>
    </row>
    <row r="74" spans="1:18" ht="25.5" x14ac:dyDescent="0.25">
      <c r="A74" s="3">
        <v>68</v>
      </c>
      <c r="B74" s="4" t="s">
        <v>81</v>
      </c>
      <c r="C74" s="5" t="s">
        <v>6</v>
      </c>
      <c r="D74" s="31">
        <f t="shared" si="4"/>
        <v>0</v>
      </c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18" ht="25.5" x14ac:dyDescent="0.25">
      <c r="A75" s="3">
        <v>69</v>
      </c>
      <c r="B75" s="4" t="s">
        <v>82</v>
      </c>
      <c r="C75" s="5" t="s">
        <v>6</v>
      </c>
      <c r="D75" s="31">
        <f t="shared" si="4"/>
        <v>0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18" ht="25.5" x14ac:dyDescent="0.25">
      <c r="A76" s="3">
        <v>70</v>
      </c>
      <c r="B76" s="4" t="s">
        <v>83</v>
      </c>
      <c r="C76" s="5" t="s">
        <v>6</v>
      </c>
      <c r="D76" s="31">
        <f t="shared" si="4"/>
        <v>1</v>
      </c>
      <c r="E76" s="25"/>
      <c r="F76" s="25"/>
      <c r="G76" s="25"/>
      <c r="H76" s="25">
        <v>1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18" ht="25.5" x14ac:dyDescent="0.25">
      <c r="A77" s="3">
        <v>71</v>
      </c>
      <c r="B77" s="4" t="s">
        <v>84</v>
      </c>
      <c r="C77" s="5" t="s">
        <v>6</v>
      </c>
      <c r="D77" s="31">
        <f t="shared" si="4"/>
        <v>0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18" ht="25.5" x14ac:dyDescent="0.25">
      <c r="A78" s="3">
        <v>72</v>
      </c>
      <c r="B78" s="4" t="s">
        <v>85</v>
      </c>
      <c r="C78" s="5" t="s">
        <v>6</v>
      </c>
      <c r="D78" s="31">
        <f t="shared" si="4"/>
        <v>1</v>
      </c>
      <c r="E78" s="25">
        <v>1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18" ht="25.5" x14ac:dyDescent="0.25">
      <c r="A79" s="3">
        <v>73</v>
      </c>
      <c r="B79" s="4" t="s">
        <v>86</v>
      </c>
      <c r="C79" s="5" t="s">
        <v>6</v>
      </c>
      <c r="D79" s="31">
        <f t="shared" si="4"/>
        <v>0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18" ht="25.5" x14ac:dyDescent="0.25">
      <c r="A80" s="3">
        <v>74</v>
      </c>
      <c r="B80" s="4" t="s">
        <v>87</v>
      </c>
      <c r="C80" s="5" t="s">
        <v>588</v>
      </c>
      <c r="D80" s="31">
        <f t="shared" si="4"/>
        <v>0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ht="25.5" x14ac:dyDescent="0.25">
      <c r="A81" s="3">
        <v>75</v>
      </c>
      <c r="B81" s="4" t="s">
        <v>578</v>
      </c>
      <c r="C81" s="5" t="s">
        <v>6</v>
      </c>
      <c r="D81" s="31">
        <f t="shared" si="4"/>
        <v>0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ht="38.25" x14ac:dyDescent="0.25">
      <c r="A82" s="3">
        <v>76</v>
      </c>
      <c r="B82" s="6" t="s">
        <v>579</v>
      </c>
      <c r="C82" s="5" t="s">
        <v>6</v>
      </c>
      <c r="D82" s="31">
        <f t="shared" si="4"/>
        <v>0</v>
      </c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ht="25.5" x14ac:dyDescent="0.25">
      <c r="A83" s="3">
        <v>77</v>
      </c>
      <c r="B83" s="4" t="s">
        <v>88</v>
      </c>
      <c r="C83" s="5" t="s">
        <v>6</v>
      </c>
      <c r="D83" s="32">
        <f t="shared" si="4"/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</row>
    <row r="84" spans="1:18" ht="25.5" x14ac:dyDescent="0.25">
      <c r="A84" s="3">
        <v>78</v>
      </c>
      <c r="B84" s="4" t="s">
        <v>89</v>
      </c>
      <c r="C84" s="5" t="s">
        <v>6</v>
      </c>
      <c r="D84" s="32">
        <f t="shared" si="4"/>
        <v>0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</row>
    <row r="85" spans="1:18" ht="25.5" x14ac:dyDescent="0.25">
      <c r="A85" s="3">
        <v>79</v>
      </c>
      <c r="B85" s="4" t="s">
        <v>90</v>
      </c>
      <c r="C85" s="5" t="s">
        <v>6</v>
      </c>
      <c r="D85" s="32">
        <f t="shared" si="4"/>
        <v>0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</row>
    <row r="86" spans="1:18" ht="25.5" x14ac:dyDescent="0.25">
      <c r="A86" s="3">
        <v>80</v>
      </c>
      <c r="B86" s="4" t="s">
        <v>91</v>
      </c>
      <c r="C86" s="5" t="s">
        <v>6</v>
      </c>
      <c r="D86" s="33">
        <f t="shared" si="4"/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</row>
    <row r="87" spans="1:18" ht="25.5" x14ac:dyDescent="0.25">
      <c r="A87" s="3">
        <v>81</v>
      </c>
      <c r="B87" s="4" t="s">
        <v>92</v>
      </c>
      <c r="C87" s="5" t="s">
        <v>6</v>
      </c>
      <c r="D87" s="33">
        <f t="shared" si="4"/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</row>
    <row r="88" spans="1:18" ht="25.5" x14ac:dyDescent="0.25">
      <c r="A88" s="3">
        <v>82</v>
      </c>
      <c r="B88" s="4" t="s">
        <v>93</v>
      </c>
      <c r="C88" s="5" t="s">
        <v>6</v>
      </c>
      <c r="D88" s="33">
        <f t="shared" si="4"/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</row>
    <row r="89" spans="1:18" x14ac:dyDescent="0.25">
      <c r="A89" s="3">
        <v>83</v>
      </c>
      <c r="B89" s="4" t="s">
        <v>94</v>
      </c>
      <c r="C89" s="5" t="s">
        <v>8</v>
      </c>
      <c r="D89" s="34">
        <f t="shared" si="4"/>
        <v>0</v>
      </c>
      <c r="E89" s="35"/>
      <c r="F89" s="35"/>
      <c r="G89" s="25"/>
      <c r="H89" s="25"/>
      <c r="I89" s="25"/>
      <c r="J89" s="25"/>
      <c r="K89" s="35"/>
      <c r="L89" s="35"/>
      <c r="M89" s="25"/>
      <c r="N89" s="25"/>
      <c r="O89" s="25"/>
      <c r="P89" s="35"/>
      <c r="Q89" s="25"/>
      <c r="R89" s="35"/>
    </row>
    <row r="90" spans="1:18" ht="25.5" x14ac:dyDescent="0.25">
      <c r="A90" s="3">
        <v>84</v>
      </c>
      <c r="B90" s="4" t="s">
        <v>95</v>
      </c>
      <c r="C90" s="5" t="s">
        <v>8</v>
      </c>
      <c r="D90" s="34">
        <f t="shared" si="4"/>
        <v>0</v>
      </c>
      <c r="E90" s="35"/>
      <c r="F90" s="35"/>
      <c r="G90" s="25"/>
      <c r="H90" s="25"/>
      <c r="I90" s="25"/>
      <c r="J90" s="25"/>
      <c r="K90" s="35"/>
      <c r="L90" s="35"/>
      <c r="M90" s="25"/>
      <c r="N90" s="25"/>
      <c r="O90" s="25"/>
      <c r="P90" s="35"/>
      <c r="Q90" s="25"/>
      <c r="R90" s="35"/>
    </row>
    <row r="91" spans="1:18" x14ac:dyDescent="0.25">
      <c r="A91" s="3">
        <v>85</v>
      </c>
      <c r="B91" s="4" t="s">
        <v>96</v>
      </c>
      <c r="C91" s="5" t="s">
        <v>8</v>
      </c>
      <c r="D91" s="34">
        <f t="shared" si="4"/>
        <v>0</v>
      </c>
      <c r="E91" s="35"/>
      <c r="F91" s="35"/>
      <c r="G91" s="25"/>
      <c r="H91" s="25"/>
      <c r="I91" s="25"/>
      <c r="J91" s="25"/>
      <c r="K91" s="35"/>
      <c r="L91" s="35"/>
      <c r="M91" s="25"/>
      <c r="N91" s="25"/>
      <c r="O91" s="25"/>
      <c r="P91" s="35"/>
      <c r="Q91" s="25"/>
      <c r="R91" s="35"/>
    </row>
    <row r="92" spans="1:18" ht="51" x14ac:dyDescent="0.25">
      <c r="A92" s="3">
        <v>86</v>
      </c>
      <c r="B92" s="4" t="s">
        <v>97</v>
      </c>
      <c r="C92" s="5" t="s">
        <v>6</v>
      </c>
      <c r="D92" s="34">
        <f t="shared" si="4"/>
        <v>0</v>
      </c>
      <c r="E92" s="36">
        <f t="shared" ref="E92:R92" si="7">E93+E95</f>
        <v>0</v>
      </c>
      <c r="F92" s="36">
        <f t="shared" si="7"/>
        <v>0</v>
      </c>
      <c r="G92" s="36">
        <f t="shared" si="7"/>
        <v>0</v>
      </c>
      <c r="H92" s="36">
        <f t="shared" si="7"/>
        <v>0</v>
      </c>
      <c r="I92" s="36">
        <f t="shared" si="7"/>
        <v>0</v>
      </c>
      <c r="J92" s="36">
        <f t="shared" si="7"/>
        <v>0</v>
      </c>
      <c r="K92" s="36">
        <f t="shared" si="7"/>
        <v>0</v>
      </c>
      <c r="L92" s="36">
        <f t="shared" si="7"/>
        <v>0</v>
      </c>
      <c r="M92" s="36">
        <f t="shared" si="7"/>
        <v>0</v>
      </c>
      <c r="N92" s="36">
        <f t="shared" si="7"/>
        <v>0</v>
      </c>
      <c r="O92" s="36">
        <f t="shared" si="7"/>
        <v>0</v>
      </c>
      <c r="P92" s="36">
        <f t="shared" si="7"/>
        <v>0</v>
      </c>
      <c r="Q92" s="36">
        <f t="shared" si="7"/>
        <v>0</v>
      </c>
      <c r="R92" s="36">
        <f t="shared" si="7"/>
        <v>0</v>
      </c>
    </row>
    <row r="93" spans="1:18" ht="38.25" x14ac:dyDescent="0.25">
      <c r="A93" s="3">
        <v>87</v>
      </c>
      <c r="B93" s="6" t="s">
        <v>98</v>
      </c>
      <c r="C93" s="5" t="s">
        <v>6</v>
      </c>
      <c r="D93" s="34">
        <f t="shared" si="4"/>
        <v>0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ht="38.25" x14ac:dyDescent="0.25">
      <c r="A94" s="3">
        <v>88</v>
      </c>
      <c r="B94" s="6" t="s">
        <v>99</v>
      </c>
      <c r="C94" s="5" t="s">
        <v>7</v>
      </c>
      <c r="D94" s="34">
        <f t="shared" si="4"/>
        <v>0</v>
      </c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ht="38.25" x14ac:dyDescent="0.25">
      <c r="A95" s="3">
        <v>89</v>
      </c>
      <c r="B95" s="6" t="s">
        <v>100</v>
      </c>
      <c r="C95" s="5" t="s">
        <v>6</v>
      </c>
      <c r="D95" s="34">
        <f t="shared" si="4"/>
        <v>0</v>
      </c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 ht="38.25" x14ac:dyDescent="0.25">
      <c r="A96" s="3">
        <v>90</v>
      </c>
      <c r="B96" s="6" t="s">
        <v>101</v>
      </c>
      <c r="C96" s="5" t="s">
        <v>7</v>
      </c>
      <c r="D96" s="34">
        <f t="shared" si="4"/>
        <v>0</v>
      </c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3">
        <v>91</v>
      </c>
      <c r="B97" s="4" t="s">
        <v>102</v>
      </c>
      <c r="C97" s="5" t="s">
        <v>7</v>
      </c>
      <c r="D97" s="34">
        <f t="shared" si="4"/>
        <v>0</v>
      </c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3">
        <v>92</v>
      </c>
      <c r="B98" s="4" t="s">
        <v>103</v>
      </c>
      <c r="C98" s="5" t="s">
        <v>7</v>
      </c>
      <c r="D98" s="34">
        <f t="shared" si="4"/>
        <v>0</v>
      </c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3">
        <v>93</v>
      </c>
      <c r="B99" s="4" t="s">
        <v>598</v>
      </c>
      <c r="C99" s="5" t="s">
        <v>8</v>
      </c>
      <c r="D99" s="34">
        <f t="shared" si="4"/>
        <v>0</v>
      </c>
      <c r="E99" s="3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ht="25.5" x14ac:dyDescent="0.25">
      <c r="A100" s="3">
        <v>94</v>
      </c>
      <c r="B100" s="6" t="s">
        <v>599</v>
      </c>
      <c r="C100" s="5" t="s">
        <v>8</v>
      </c>
      <c r="D100" s="34">
        <f t="shared" si="4"/>
        <v>0</v>
      </c>
      <c r="E100" s="3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ht="15" x14ac:dyDescent="0.25">
      <c r="A101"/>
      <c r="B101" s="65"/>
      <c r="C101" s="66"/>
      <c r="D101" s="29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</row>
    <row r="102" spans="1:18" ht="38.25" x14ac:dyDescent="0.25">
      <c r="A102" s="3">
        <v>95</v>
      </c>
      <c r="B102" s="11" t="s">
        <v>104</v>
      </c>
      <c r="C102" s="5" t="s">
        <v>6</v>
      </c>
      <c r="D102" s="31">
        <f t="shared" ref="D102:D134" si="8">SUM(E102:WG102)</f>
        <v>1</v>
      </c>
      <c r="E102" s="25">
        <v>1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ht="25.5" x14ac:dyDescent="0.25">
      <c r="A103" s="3">
        <v>96</v>
      </c>
      <c r="B103" s="11" t="s">
        <v>105</v>
      </c>
      <c r="C103" s="5" t="s">
        <v>6</v>
      </c>
      <c r="D103" s="31">
        <f t="shared" si="8"/>
        <v>1</v>
      </c>
      <c r="E103" s="26">
        <f t="shared" ref="E103:R104" si="9">E105+E107</f>
        <v>1</v>
      </c>
      <c r="F103" s="26">
        <f t="shared" si="9"/>
        <v>0</v>
      </c>
      <c r="G103" s="26">
        <f t="shared" si="9"/>
        <v>0</v>
      </c>
      <c r="H103" s="26">
        <f t="shared" si="9"/>
        <v>0</v>
      </c>
      <c r="I103" s="26">
        <f t="shared" si="9"/>
        <v>0</v>
      </c>
      <c r="J103" s="26">
        <f t="shared" si="9"/>
        <v>0</v>
      </c>
      <c r="K103" s="26">
        <f t="shared" si="9"/>
        <v>0</v>
      </c>
      <c r="L103" s="26">
        <f t="shared" si="9"/>
        <v>0</v>
      </c>
      <c r="M103" s="26">
        <f t="shared" si="9"/>
        <v>0</v>
      </c>
      <c r="N103" s="26">
        <f t="shared" si="9"/>
        <v>0</v>
      </c>
      <c r="O103" s="26">
        <f t="shared" si="9"/>
        <v>0</v>
      </c>
      <c r="P103" s="26">
        <f t="shared" si="9"/>
        <v>0</v>
      </c>
      <c r="Q103" s="26">
        <f t="shared" si="9"/>
        <v>0</v>
      </c>
      <c r="R103" s="26">
        <f t="shared" si="9"/>
        <v>0</v>
      </c>
    </row>
    <row r="104" spans="1:18" x14ac:dyDescent="0.25">
      <c r="A104" s="3">
        <v>97</v>
      </c>
      <c r="B104" s="12" t="s">
        <v>29</v>
      </c>
      <c r="C104" s="5" t="s">
        <v>6</v>
      </c>
      <c r="D104" s="31">
        <f t="shared" si="8"/>
        <v>0</v>
      </c>
      <c r="E104" s="26">
        <f t="shared" si="9"/>
        <v>0</v>
      </c>
      <c r="F104" s="26">
        <f t="shared" si="9"/>
        <v>0</v>
      </c>
      <c r="G104" s="26">
        <f t="shared" si="9"/>
        <v>0</v>
      </c>
      <c r="H104" s="26">
        <f t="shared" si="9"/>
        <v>0</v>
      </c>
      <c r="I104" s="26">
        <f t="shared" si="9"/>
        <v>0</v>
      </c>
      <c r="J104" s="26">
        <f t="shared" si="9"/>
        <v>0</v>
      </c>
      <c r="K104" s="26">
        <f t="shared" si="9"/>
        <v>0</v>
      </c>
      <c r="L104" s="26">
        <f t="shared" si="9"/>
        <v>0</v>
      </c>
      <c r="M104" s="26">
        <f t="shared" si="9"/>
        <v>0</v>
      </c>
      <c r="N104" s="26">
        <f t="shared" si="9"/>
        <v>0</v>
      </c>
      <c r="O104" s="26">
        <f t="shared" si="9"/>
        <v>0</v>
      </c>
      <c r="P104" s="26">
        <f t="shared" si="9"/>
        <v>0</v>
      </c>
      <c r="Q104" s="26">
        <f t="shared" si="9"/>
        <v>0</v>
      </c>
      <c r="R104" s="26">
        <f t="shared" si="9"/>
        <v>0</v>
      </c>
    </row>
    <row r="105" spans="1:18" x14ac:dyDescent="0.25">
      <c r="A105" s="3">
        <v>98</v>
      </c>
      <c r="B105" s="13" t="s">
        <v>106</v>
      </c>
      <c r="C105" s="5" t="s">
        <v>6</v>
      </c>
      <c r="D105" s="31">
        <f t="shared" si="8"/>
        <v>1</v>
      </c>
      <c r="E105" s="25">
        <v>1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3">
        <v>99</v>
      </c>
      <c r="B106" s="14" t="s">
        <v>29</v>
      </c>
      <c r="C106" s="5" t="s">
        <v>6</v>
      </c>
      <c r="D106" s="31">
        <f t="shared" si="8"/>
        <v>0</v>
      </c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ht="25.5" x14ac:dyDescent="0.25">
      <c r="A107" s="3">
        <v>100</v>
      </c>
      <c r="B107" s="13" t="s">
        <v>107</v>
      </c>
      <c r="C107" s="5" t="s">
        <v>6</v>
      </c>
      <c r="D107" s="31">
        <f t="shared" si="8"/>
        <v>0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3">
        <v>101</v>
      </c>
      <c r="B108" s="14" t="s">
        <v>29</v>
      </c>
      <c r="C108" s="5" t="s">
        <v>6</v>
      </c>
      <c r="D108" s="31">
        <f t="shared" si="8"/>
        <v>0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ht="25.5" x14ac:dyDescent="0.25">
      <c r="A109" s="3">
        <v>102</v>
      </c>
      <c r="B109" s="15" t="s">
        <v>108</v>
      </c>
      <c r="C109" s="5" t="s">
        <v>6</v>
      </c>
      <c r="D109" s="31">
        <f t="shared" si="8"/>
        <v>0</v>
      </c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3">
        <v>103</v>
      </c>
      <c r="B110" s="11" t="s">
        <v>109</v>
      </c>
      <c r="C110" s="5" t="s">
        <v>7</v>
      </c>
      <c r="D110" s="31">
        <f t="shared" si="8"/>
        <v>0</v>
      </c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3">
        <v>104</v>
      </c>
      <c r="B111" s="11" t="s">
        <v>110</v>
      </c>
      <c r="C111" s="5" t="s">
        <v>7</v>
      </c>
      <c r="D111" s="31">
        <f t="shared" si="8"/>
        <v>0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3">
        <v>105</v>
      </c>
      <c r="B112" s="11" t="s">
        <v>111</v>
      </c>
      <c r="C112" s="5" t="s">
        <v>8</v>
      </c>
      <c r="D112" s="31">
        <f t="shared" si="8"/>
        <v>0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18" x14ac:dyDescent="0.25">
      <c r="A113" s="3">
        <v>106</v>
      </c>
      <c r="B113" s="11" t="s">
        <v>112</v>
      </c>
      <c r="C113" s="5" t="s">
        <v>588</v>
      </c>
      <c r="D113" s="31">
        <f t="shared" si="8"/>
        <v>0</v>
      </c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18" x14ac:dyDescent="0.25">
      <c r="A114" s="3">
        <v>107</v>
      </c>
      <c r="B114" s="13" t="s">
        <v>113</v>
      </c>
      <c r="C114" s="5" t="s">
        <v>588</v>
      </c>
      <c r="D114" s="31">
        <f t="shared" si="8"/>
        <v>0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18" x14ac:dyDescent="0.25">
      <c r="A115" s="3">
        <v>108</v>
      </c>
      <c r="B115" s="11" t="s">
        <v>114</v>
      </c>
      <c r="C115" s="5" t="s">
        <v>588</v>
      </c>
      <c r="D115" s="31">
        <f t="shared" si="8"/>
        <v>0</v>
      </c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18" ht="25.5" x14ac:dyDescent="0.25">
      <c r="A116" s="3">
        <v>109</v>
      </c>
      <c r="B116" s="11" t="s">
        <v>115</v>
      </c>
      <c r="C116" s="5" t="s">
        <v>6</v>
      </c>
      <c r="D116" s="31">
        <f t="shared" si="8"/>
        <v>1</v>
      </c>
      <c r="E116" s="25">
        <v>1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18" ht="25.5" x14ac:dyDescent="0.25">
      <c r="A117" s="3">
        <v>110</v>
      </c>
      <c r="B117" s="11" t="s">
        <v>116</v>
      </c>
      <c r="C117" s="5" t="s">
        <v>6</v>
      </c>
      <c r="D117" s="31">
        <f t="shared" si="8"/>
        <v>0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18" ht="25.5" x14ac:dyDescent="0.25">
      <c r="A118" s="3">
        <v>111</v>
      </c>
      <c r="B118" s="11" t="s">
        <v>117</v>
      </c>
      <c r="C118" s="5" t="s">
        <v>6</v>
      </c>
      <c r="D118" s="31">
        <f t="shared" si="8"/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18" ht="25.5" x14ac:dyDescent="0.25">
      <c r="A119" s="3">
        <v>112</v>
      </c>
      <c r="B119" s="11" t="s">
        <v>118</v>
      </c>
      <c r="C119" s="5" t="s">
        <v>6</v>
      </c>
      <c r="D119" s="31">
        <f t="shared" si="8"/>
        <v>0</v>
      </c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18" ht="25.5" x14ac:dyDescent="0.25">
      <c r="A120" s="3">
        <v>113</v>
      </c>
      <c r="B120" s="11" t="s">
        <v>119</v>
      </c>
      <c r="C120" s="5" t="s">
        <v>6</v>
      </c>
      <c r="D120" s="31">
        <f t="shared" si="8"/>
        <v>0</v>
      </c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18" ht="25.5" x14ac:dyDescent="0.25">
      <c r="A121" s="3">
        <v>114</v>
      </c>
      <c r="B121" s="11" t="s">
        <v>120</v>
      </c>
      <c r="C121" s="5" t="s">
        <v>6</v>
      </c>
      <c r="D121" s="31">
        <f t="shared" si="8"/>
        <v>0</v>
      </c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18" ht="25.5" x14ac:dyDescent="0.25">
      <c r="A122" s="3">
        <v>115</v>
      </c>
      <c r="B122" s="11" t="s">
        <v>121</v>
      </c>
      <c r="C122" s="5" t="s">
        <v>6</v>
      </c>
      <c r="D122" s="31">
        <f t="shared" si="8"/>
        <v>0</v>
      </c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18" ht="25.5" x14ac:dyDescent="0.25">
      <c r="A123" s="3">
        <v>116</v>
      </c>
      <c r="B123" s="11" t="s">
        <v>122</v>
      </c>
      <c r="C123" s="5" t="s">
        <v>588</v>
      </c>
      <c r="D123" s="31">
        <f t="shared" si="8"/>
        <v>0</v>
      </c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18" ht="25.5" x14ac:dyDescent="0.25">
      <c r="A124" s="3">
        <v>117</v>
      </c>
      <c r="B124" s="11" t="s">
        <v>123</v>
      </c>
      <c r="C124" s="5" t="s">
        <v>6</v>
      </c>
      <c r="D124" s="32">
        <f t="shared" si="8"/>
        <v>0</v>
      </c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</row>
    <row r="125" spans="1:18" ht="25.5" x14ac:dyDescent="0.25">
      <c r="A125" s="3">
        <v>118</v>
      </c>
      <c r="B125" s="11" t="s">
        <v>124</v>
      </c>
      <c r="C125" s="5" t="s">
        <v>6</v>
      </c>
      <c r="D125" s="32">
        <f t="shared" si="8"/>
        <v>0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</row>
    <row r="126" spans="1:18" ht="25.5" x14ac:dyDescent="0.25">
      <c r="A126" s="3">
        <v>119</v>
      </c>
      <c r="B126" s="11" t="s">
        <v>125</v>
      </c>
      <c r="C126" s="5" t="s">
        <v>6</v>
      </c>
      <c r="D126" s="32">
        <f t="shared" si="8"/>
        <v>0</v>
      </c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</row>
    <row r="127" spans="1:18" ht="25.5" x14ac:dyDescent="0.25">
      <c r="A127" s="3">
        <v>120</v>
      </c>
      <c r="B127" s="11" t="s">
        <v>126</v>
      </c>
      <c r="C127" s="5" t="s">
        <v>6</v>
      </c>
      <c r="D127" s="32">
        <f t="shared" si="8"/>
        <v>0</v>
      </c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</row>
    <row r="128" spans="1:18" x14ac:dyDescent="0.25">
      <c r="A128" s="3">
        <v>121</v>
      </c>
      <c r="B128" s="11" t="s">
        <v>127</v>
      </c>
      <c r="C128" s="5" t="s">
        <v>8</v>
      </c>
      <c r="D128" s="31">
        <f t="shared" si="8"/>
        <v>0</v>
      </c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</row>
    <row r="129" spans="1:18" ht="25.5" x14ac:dyDescent="0.25">
      <c r="A129" s="3">
        <v>122</v>
      </c>
      <c r="B129" s="11" t="s">
        <v>128</v>
      </c>
      <c r="C129" s="5" t="s">
        <v>8</v>
      </c>
      <c r="D129" s="31">
        <f t="shared" si="8"/>
        <v>0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</row>
    <row r="130" spans="1:18" ht="51" x14ac:dyDescent="0.25">
      <c r="A130" s="3">
        <v>123</v>
      </c>
      <c r="B130" s="11" t="s">
        <v>129</v>
      </c>
      <c r="C130" s="5" t="s">
        <v>6</v>
      </c>
      <c r="D130" s="31">
        <f t="shared" si="8"/>
        <v>0</v>
      </c>
      <c r="E130" s="26">
        <f t="shared" ref="E130:R130" si="10">E131+E133</f>
        <v>0</v>
      </c>
      <c r="F130" s="26">
        <f t="shared" si="10"/>
        <v>0</v>
      </c>
      <c r="G130" s="26">
        <f t="shared" si="10"/>
        <v>0</v>
      </c>
      <c r="H130" s="26">
        <f t="shared" si="10"/>
        <v>0</v>
      </c>
      <c r="I130" s="26">
        <f t="shared" si="10"/>
        <v>0</v>
      </c>
      <c r="J130" s="26">
        <f t="shared" si="10"/>
        <v>0</v>
      </c>
      <c r="K130" s="26">
        <f t="shared" si="10"/>
        <v>0</v>
      </c>
      <c r="L130" s="26">
        <f t="shared" si="10"/>
        <v>0</v>
      </c>
      <c r="M130" s="26">
        <f t="shared" si="10"/>
        <v>0</v>
      </c>
      <c r="N130" s="26">
        <f t="shared" si="10"/>
        <v>0</v>
      </c>
      <c r="O130" s="26">
        <f t="shared" si="10"/>
        <v>0</v>
      </c>
      <c r="P130" s="26">
        <f t="shared" si="10"/>
        <v>0</v>
      </c>
      <c r="Q130" s="26">
        <f t="shared" si="10"/>
        <v>0</v>
      </c>
      <c r="R130" s="26">
        <f t="shared" si="10"/>
        <v>0</v>
      </c>
    </row>
    <row r="131" spans="1:18" ht="38.25" x14ac:dyDescent="0.25">
      <c r="A131" s="3">
        <v>124</v>
      </c>
      <c r="B131" s="13" t="s">
        <v>130</v>
      </c>
      <c r="C131" s="5" t="s">
        <v>6</v>
      </c>
      <c r="D131" s="34">
        <f t="shared" si="8"/>
        <v>0</v>
      </c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</row>
    <row r="132" spans="1:18" ht="38.25" x14ac:dyDescent="0.25">
      <c r="A132" s="3">
        <v>125</v>
      </c>
      <c r="B132" s="13" t="s">
        <v>131</v>
      </c>
      <c r="C132" s="5" t="s">
        <v>7</v>
      </c>
      <c r="D132" s="34">
        <f t="shared" si="8"/>
        <v>0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</row>
    <row r="133" spans="1:18" ht="38.25" x14ac:dyDescent="0.25">
      <c r="A133" s="3">
        <v>126</v>
      </c>
      <c r="B133" s="13" t="s">
        <v>132</v>
      </c>
      <c r="C133" s="5" t="s">
        <v>6</v>
      </c>
      <c r="D133" s="34">
        <f t="shared" si="8"/>
        <v>0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</row>
    <row r="134" spans="1:18" ht="38.25" x14ac:dyDescent="0.25">
      <c r="A134" s="3">
        <v>127</v>
      </c>
      <c r="B134" s="13" t="s">
        <v>133</v>
      </c>
      <c r="C134" s="5" t="s">
        <v>7</v>
      </c>
      <c r="D134" s="34">
        <f t="shared" si="8"/>
        <v>0</v>
      </c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</row>
    <row r="135" spans="1:18" ht="15" x14ac:dyDescent="0.25">
      <c r="A135"/>
      <c r="B135" s="65"/>
      <c r="C135" s="66"/>
      <c r="D135" s="29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ht="15" x14ac:dyDescent="0.25">
      <c r="A136"/>
      <c r="B136" s="16" t="s">
        <v>134</v>
      </c>
      <c r="C136" s="17"/>
      <c r="D136" s="29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ht="38.25" x14ac:dyDescent="0.25">
      <c r="A137" s="3">
        <v>128</v>
      </c>
      <c r="B137" s="4" t="s">
        <v>600</v>
      </c>
      <c r="C137" s="5" t="s">
        <v>6</v>
      </c>
      <c r="D137" s="31">
        <f>SUM(E137:WG137)</f>
        <v>1</v>
      </c>
      <c r="E137" s="25">
        <v>1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</row>
    <row r="138" spans="1:18" ht="25.5" x14ac:dyDescent="0.25">
      <c r="A138" s="3">
        <v>129</v>
      </c>
      <c r="B138" s="4" t="s">
        <v>135</v>
      </c>
      <c r="C138" s="5" t="s">
        <v>6</v>
      </c>
      <c r="D138" s="31">
        <f>SUM(E138:WG138)</f>
        <v>0</v>
      </c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</row>
    <row r="139" spans="1:18" ht="25.5" x14ac:dyDescent="0.25">
      <c r="A139" s="3">
        <v>130</v>
      </c>
      <c r="B139" s="4" t="s">
        <v>136</v>
      </c>
      <c r="C139" s="5" t="s">
        <v>6</v>
      </c>
      <c r="D139" s="3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</row>
    <row r="140" spans="1:18" ht="25.5" x14ac:dyDescent="0.25">
      <c r="A140" s="3">
        <v>131</v>
      </c>
      <c r="B140" s="4" t="s">
        <v>137</v>
      </c>
      <c r="C140" s="5" t="s">
        <v>6</v>
      </c>
      <c r="D140" s="3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</row>
    <row r="141" spans="1:18" ht="51" x14ac:dyDescent="0.25">
      <c r="A141" s="3">
        <v>132</v>
      </c>
      <c r="B141" s="4" t="s">
        <v>138</v>
      </c>
      <c r="C141" s="5" t="s">
        <v>6</v>
      </c>
      <c r="D141" s="37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</row>
    <row r="142" spans="1:18" ht="25.5" x14ac:dyDescent="0.25">
      <c r="A142" s="3">
        <v>133</v>
      </c>
      <c r="B142" s="4" t="s">
        <v>139</v>
      </c>
      <c r="C142" s="5" t="s">
        <v>6</v>
      </c>
      <c r="D142" s="39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</row>
    <row r="143" spans="1:18" ht="25.5" x14ac:dyDescent="0.25">
      <c r="A143" s="3">
        <v>134</v>
      </c>
      <c r="B143" s="4" t="s">
        <v>140</v>
      </c>
      <c r="C143" s="5" t="s">
        <v>6</v>
      </c>
      <c r="D143" s="24">
        <f>D144+D145+D146</f>
        <v>0</v>
      </c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</row>
    <row r="144" spans="1:18" ht="25.5" x14ac:dyDescent="0.25">
      <c r="A144" s="3">
        <v>135</v>
      </c>
      <c r="B144" s="7" t="s">
        <v>141</v>
      </c>
      <c r="C144" s="5" t="s">
        <v>6</v>
      </c>
      <c r="D144" s="39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</row>
    <row r="145" spans="1:18" ht="25.5" x14ac:dyDescent="0.25">
      <c r="A145" s="3">
        <v>136</v>
      </c>
      <c r="B145" s="7" t="s">
        <v>142</v>
      </c>
      <c r="C145" s="5" t="s">
        <v>6</v>
      </c>
      <c r="D145" s="37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</row>
    <row r="146" spans="1:18" x14ac:dyDescent="0.25">
      <c r="A146" s="3">
        <v>137</v>
      </c>
      <c r="B146" s="7" t="s">
        <v>143</v>
      </c>
      <c r="C146" s="5" t="s">
        <v>6</v>
      </c>
      <c r="D146" s="39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</row>
    <row r="147" spans="1:18" ht="25.5" x14ac:dyDescent="0.25">
      <c r="A147" s="3">
        <v>138</v>
      </c>
      <c r="B147" s="9" t="s">
        <v>144</v>
      </c>
      <c r="C147" s="5" t="s">
        <v>6</v>
      </c>
      <c r="D147" s="39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</row>
    <row r="148" spans="1:18" ht="38.25" x14ac:dyDescent="0.25">
      <c r="A148" s="3">
        <v>139</v>
      </c>
      <c r="B148" s="9" t="s">
        <v>145</v>
      </c>
      <c r="C148" s="5" t="s">
        <v>6</v>
      </c>
      <c r="D148" s="39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</row>
    <row r="149" spans="1:18" ht="25.5" x14ac:dyDescent="0.25">
      <c r="A149" s="3">
        <v>140</v>
      </c>
      <c r="B149" s="4" t="s">
        <v>146</v>
      </c>
      <c r="C149" s="5" t="s">
        <v>6</v>
      </c>
      <c r="D149" s="41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</row>
    <row r="150" spans="1:18" ht="25.5" x14ac:dyDescent="0.25">
      <c r="A150" s="3">
        <v>141</v>
      </c>
      <c r="B150" s="4" t="s">
        <v>147</v>
      </c>
      <c r="C150" s="5" t="s">
        <v>6</v>
      </c>
      <c r="D150" s="41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</row>
    <row r="151" spans="1:18" ht="25.5" x14ac:dyDescent="0.25">
      <c r="A151" s="3">
        <v>142</v>
      </c>
      <c r="B151" s="4" t="s">
        <v>148</v>
      </c>
      <c r="C151" s="5" t="s">
        <v>6</v>
      </c>
      <c r="D151" s="41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</row>
    <row r="152" spans="1:18" ht="25.5" x14ac:dyDescent="0.25">
      <c r="A152" s="3">
        <v>143</v>
      </c>
      <c r="B152" s="4" t="s">
        <v>149</v>
      </c>
      <c r="C152" s="5" t="s">
        <v>6</v>
      </c>
      <c r="D152" s="41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</row>
    <row r="153" spans="1:18" ht="25.5" x14ac:dyDescent="0.25">
      <c r="A153" s="3">
        <v>144</v>
      </c>
      <c r="B153" s="4" t="s">
        <v>150</v>
      </c>
      <c r="C153" s="5" t="s">
        <v>6</v>
      </c>
      <c r="D153" s="41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</row>
    <row r="154" spans="1:18" ht="25.5" x14ac:dyDescent="0.25">
      <c r="A154" s="3">
        <v>145</v>
      </c>
      <c r="B154" s="4" t="s">
        <v>601</v>
      </c>
      <c r="C154" s="5" t="s">
        <v>6</v>
      </c>
      <c r="D154" s="43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</row>
    <row r="155" spans="1:18" x14ac:dyDescent="0.25">
      <c r="A155" s="3">
        <v>146</v>
      </c>
      <c r="B155" s="4" t="s">
        <v>602</v>
      </c>
      <c r="C155" s="5" t="s">
        <v>6</v>
      </c>
      <c r="D155" s="41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</row>
    <row r="156" spans="1:18" ht="25.5" x14ac:dyDescent="0.25">
      <c r="A156" s="3">
        <v>147</v>
      </c>
      <c r="B156" s="4" t="s">
        <v>603</v>
      </c>
      <c r="C156" s="5" t="s">
        <v>6</v>
      </c>
      <c r="D156" s="41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</row>
    <row r="157" spans="1:18" ht="25.5" x14ac:dyDescent="0.25">
      <c r="A157" s="3">
        <v>148</v>
      </c>
      <c r="B157" s="4" t="s">
        <v>604</v>
      </c>
      <c r="C157" s="5" t="s">
        <v>6</v>
      </c>
      <c r="D157" s="41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</row>
    <row r="158" spans="1:18" ht="25.5" x14ac:dyDescent="0.25">
      <c r="A158" s="3">
        <v>149</v>
      </c>
      <c r="B158" s="4" t="s">
        <v>605</v>
      </c>
      <c r="C158" s="5" t="s">
        <v>6</v>
      </c>
      <c r="D158" s="41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</row>
    <row r="159" spans="1:18" x14ac:dyDescent="0.25">
      <c r="A159" s="3">
        <v>150</v>
      </c>
      <c r="B159" s="4" t="s">
        <v>151</v>
      </c>
      <c r="C159" s="5" t="s">
        <v>8</v>
      </c>
      <c r="D159" s="39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</row>
    <row r="160" spans="1:18" x14ac:dyDescent="0.25">
      <c r="A160" s="3">
        <v>151</v>
      </c>
      <c r="B160" s="4" t="s">
        <v>152</v>
      </c>
      <c r="C160" s="5" t="s">
        <v>8</v>
      </c>
      <c r="D160" s="39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</row>
    <row r="161" spans="1:18" x14ac:dyDescent="0.25">
      <c r="A161" s="3">
        <v>152</v>
      </c>
      <c r="B161" s="4" t="s">
        <v>153</v>
      </c>
      <c r="C161" s="5" t="s">
        <v>8</v>
      </c>
      <c r="D161" s="39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</row>
    <row r="162" spans="1:18" ht="25.5" x14ac:dyDescent="0.25">
      <c r="A162" s="3">
        <v>153</v>
      </c>
      <c r="B162" s="4" t="s">
        <v>154</v>
      </c>
      <c r="C162" s="5" t="s">
        <v>8</v>
      </c>
      <c r="D162" s="39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</row>
    <row r="163" spans="1:18" x14ac:dyDescent="0.25">
      <c r="A163" s="3">
        <v>154</v>
      </c>
      <c r="B163" s="4" t="s">
        <v>155</v>
      </c>
      <c r="C163" s="5" t="s">
        <v>8</v>
      </c>
      <c r="D163" s="37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</row>
    <row r="164" spans="1:18" ht="15" x14ac:dyDescent="0.25">
      <c r="A164"/>
      <c r="B164" s="65"/>
      <c r="C164" s="66"/>
      <c r="D164" s="29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</row>
    <row r="165" spans="1:18" ht="51" x14ac:dyDescent="0.25">
      <c r="A165" s="3">
        <v>155</v>
      </c>
      <c r="B165" s="4" t="s">
        <v>156</v>
      </c>
      <c r="C165" s="5" t="s">
        <v>6</v>
      </c>
      <c r="D165" s="24">
        <f t="shared" ref="D165:D199" si="11">SUM(E165:WG165)</f>
        <v>8</v>
      </c>
      <c r="E165" s="25"/>
      <c r="F165" s="25">
        <v>1</v>
      </c>
      <c r="G165" s="25"/>
      <c r="H165" s="25">
        <v>1</v>
      </c>
      <c r="I165" s="25"/>
      <c r="J165" s="25">
        <v>1</v>
      </c>
      <c r="K165" s="25">
        <v>1</v>
      </c>
      <c r="L165" s="25">
        <v>1</v>
      </c>
      <c r="M165" s="25"/>
      <c r="N165" s="25">
        <v>1</v>
      </c>
      <c r="O165" s="25"/>
      <c r="P165" s="25">
        <v>1</v>
      </c>
      <c r="Q165" s="25">
        <v>1</v>
      </c>
      <c r="R165" s="25"/>
    </row>
    <row r="166" spans="1:18" ht="25.5" x14ac:dyDescent="0.25">
      <c r="A166" s="3">
        <v>156</v>
      </c>
      <c r="B166" s="4" t="s">
        <v>157</v>
      </c>
      <c r="C166" s="5" t="s">
        <v>6</v>
      </c>
      <c r="D166" s="24">
        <f t="shared" si="11"/>
        <v>8</v>
      </c>
      <c r="E166" s="26">
        <f t="shared" ref="E166:R167" si="12">E169+E171</f>
        <v>0</v>
      </c>
      <c r="F166" s="26">
        <f t="shared" si="12"/>
        <v>1</v>
      </c>
      <c r="G166" s="26">
        <f t="shared" si="12"/>
        <v>0</v>
      </c>
      <c r="H166" s="26">
        <f t="shared" si="12"/>
        <v>1</v>
      </c>
      <c r="I166" s="26">
        <f t="shared" si="12"/>
        <v>0</v>
      </c>
      <c r="J166" s="26">
        <f t="shared" si="12"/>
        <v>1</v>
      </c>
      <c r="K166" s="26">
        <f t="shared" si="12"/>
        <v>1</v>
      </c>
      <c r="L166" s="26">
        <f t="shared" si="12"/>
        <v>1</v>
      </c>
      <c r="M166" s="26">
        <f t="shared" si="12"/>
        <v>0</v>
      </c>
      <c r="N166" s="26">
        <f t="shared" si="12"/>
        <v>1</v>
      </c>
      <c r="O166" s="26">
        <f t="shared" si="12"/>
        <v>0</v>
      </c>
      <c r="P166" s="26">
        <f t="shared" si="12"/>
        <v>1</v>
      </c>
      <c r="Q166" s="26">
        <f t="shared" si="12"/>
        <v>1</v>
      </c>
      <c r="R166" s="26">
        <f t="shared" si="12"/>
        <v>0</v>
      </c>
    </row>
    <row r="167" spans="1:18" x14ac:dyDescent="0.25">
      <c r="A167" s="3">
        <v>157</v>
      </c>
      <c r="B167" s="7" t="s">
        <v>29</v>
      </c>
      <c r="C167" s="5" t="s">
        <v>6</v>
      </c>
      <c r="D167" s="24">
        <f t="shared" si="11"/>
        <v>0</v>
      </c>
      <c r="E167" s="26">
        <f t="shared" si="12"/>
        <v>0</v>
      </c>
      <c r="F167" s="26">
        <f t="shared" si="12"/>
        <v>0</v>
      </c>
      <c r="G167" s="26">
        <f t="shared" si="12"/>
        <v>0</v>
      </c>
      <c r="H167" s="26">
        <f t="shared" si="12"/>
        <v>0</v>
      </c>
      <c r="I167" s="26">
        <f t="shared" si="12"/>
        <v>0</v>
      </c>
      <c r="J167" s="26">
        <f t="shared" si="12"/>
        <v>0</v>
      </c>
      <c r="K167" s="26">
        <f t="shared" si="12"/>
        <v>0</v>
      </c>
      <c r="L167" s="26">
        <f t="shared" si="12"/>
        <v>0</v>
      </c>
      <c r="M167" s="26">
        <f t="shared" si="12"/>
        <v>0</v>
      </c>
      <c r="N167" s="26">
        <f t="shared" si="12"/>
        <v>0</v>
      </c>
      <c r="O167" s="26">
        <f t="shared" si="12"/>
        <v>0</v>
      </c>
      <c r="P167" s="26">
        <f t="shared" si="12"/>
        <v>0</v>
      </c>
      <c r="Q167" s="26">
        <f t="shared" si="12"/>
        <v>0</v>
      </c>
      <c r="R167" s="26">
        <f t="shared" si="12"/>
        <v>0</v>
      </c>
    </row>
    <row r="168" spans="1:18" x14ac:dyDescent="0.25">
      <c r="A168" s="3">
        <v>158</v>
      </c>
      <c r="B168" s="9" t="s">
        <v>580</v>
      </c>
      <c r="C168" s="5" t="s">
        <v>6</v>
      </c>
      <c r="D168" s="24">
        <f t="shared" si="11"/>
        <v>0</v>
      </c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</row>
    <row r="169" spans="1:18" x14ac:dyDescent="0.25">
      <c r="A169" s="3">
        <v>159</v>
      </c>
      <c r="B169" s="4" t="s">
        <v>158</v>
      </c>
      <c r="C169" s="5" t="s">
        <v>6</v>
      </c>
      <c r="D169" s="24">
        <f t="shared" si="11"/>
        <v>8</v>
      </c>
      <c r="E169" s="25"/>
      <c r="F169" s="25">
        <v>1</v>
      </c>
      <c r="G169" s="25"/>
      <c r="H169" s="25">
        <v>1</v>
      </c>
      <c r="I169" s="25"/>
      <c r="J169" s="25">
        <v>1</v>
      </c>
      <c r="K169" s="25">
        <v>1</v>
      </c>
      <c r="L169" s="25">
        <v>1</v>
      </c>
      <c r="M169" s="25"/>
      <c r="N169" s="25">
        <v>1</v>
      </c>
      <c r="O169" s="25"/>
      <c r="P169" s="25">
        <v>1</v>
      </c>
      <c r="Q169" s="25">
        <v>1</v>
      </c>
      <c r="R169" s="25"/>
    </row>
    <row r="170" spans="1:18" x14ac:dyDescent="0.25">
      <c r="A170" s="3">
        <v>160</v>
      </c>
      <c r="B170" s="7" t="s">
        <v>29</v>
      </c>
      <c r="C170" s="5" t="s">
        <v>6</v>
      </c>
      <c r="D170" s="24">
        <f t="shared" si="11"/>
        <v>0</v>
      </c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</row>
    <row r="171" spans="1:18" ht="25.5" x14ac:dyDescent="0.25">
      <c r="A171" s="3">
        <v>161</v>
      </c>
      <c r="B171" s="4" t="s">
        <v>159</v>
      </c>
      <c r="C171" s="5" t="s">
        <v>6</v>
      </c>
      <c r="D171" s="24">
        <f t="shared" si="11"/>
        <v>0</v>
      </c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</row>
    <row r="172" spans="1:18" x14ac:dyDescent="0.25">
      <c r="A172" s="3">
        <v>162</v>
      </c>
      <c r="B172" s="7" t="s">
        <v>29</v>
      </c>
      <c r="C172" s="5" t="s">
        <v>6</v>
      </c>
      <c r="D172" s="24">
        <f t="shared" si="11"/>
        <v>0</v>
      </c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</row>
    <row r="173" spans="1:18" ht="25.5" x14ac:dyDescent="0.25">
      <c r="A173" s="3">
        <v>163</v>
      </c>
      <c r="B173" s="9" t="s">
        <v>160</v>
      </c>
      <c r="C173" s="5" t="s">
        <v>6</v>
      </c>
      <c r="D173" s="24">
        <f t="shared" si="11"/>
        <v>0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</row>
    <row r="174" spans="1:18" ht="25.5" x14ac:dyDescent="0.25">
      <c r="A174" s="3">
        <v>164</v>
      </c>
      <c r="B174" s="4" t="s">
        <v>161</v>
      </c>
      <c r="C174" s="5" t="s">
        <v>162</v>
      </c>
      <c r="D174" s="24">
        <f t="shared" si="11"/>
        <v>0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</row>
    <row r="175" spans="1:18" ht="25.5" x14ac:dyDescent="0.25">
      <c r="A175" s="3">
        <v>165</v>
      </c>
      <c r="B175" s="4" t="s">
        <v>161</v>
      </c>
      <c r="C175" s="5" t="s">
        <v>163</v>
      </c>
      <c r="D175" s="24">
        <f t="shared" si="11"/>
        <v>0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</row>
    <row r="176" spans="1:18" ht="25.5" x14ac:dyDescent="0.25">
      <c r="A176" s="3">
        <v>166</v>
      </c>
      <c r="B176" s="4" t="s">
        <v>164</v>
      </c>
      <c r="C176" s="5" t="s">
        <v>162</v>
      </c>
      <c r="D176" s="31">
        <f t="shared" si="11"/>
        <v>0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</row>
    <row r="177" spans="1:18" ht="25.5" x14ac:dyDescent="0.25">
      <c r="A177" s="3">
        <v>167</v>
      </c>
      <c r="B177" s="4" t="s">
        <v>164</v>
      </c>
      <c r="C177" s="5" t="s">
        <v>163</v>
      </c>
      <c r="D177" s="31">
        <f t="shared" si="11"/>
        <v>0</v>
      </c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</row>
    <row r="178" spans="1:18" ht="51" x14ac:dyDescent="0.25">
      <c r="A178" s="3">
        <v>168</v>
      </c>
      <c r="B178" s="4" t="s">
        <v>165</v>
      </c>
      <c r="C178" s="5" t="s">
        <v>11</v>
      </c>
      <c r="D178" s="31">
        <f t="shared" si="11"/>
        <v>0</v>
      </c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</row>
    <row r="179" spans="1:18" ht="25.5" x14ac:dyDescent="0.25">
      <c r="A179" s="3">
        <v>169</v>
      </c>
      <c r="B179" s="4" t="s">
        <v>166</v>
      </c>
      <c r="C179" s="5" t="s">
        <v>11</v>
      </c>
      <c r="D179" s="31">
        <f t="shared" si="11"/>
        <v>0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</row>
    <row r="180" spans="1:18" x14ac:dyDescent="0.25">
      <c r="A180" s="3">
        <v>170</v>
      </c>
      <c r="B180" s="4" t="s">
        <v>167</v>
      </c>
      <c r="C180" s="5" t="s">
        <v>588</v>
      </c>
      <c r="D180" s="31">
        <f t="shared" si="11"/>
        <v>0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</row>
    <row r="181" spans="1:18" x14ac:dyDescent="0.25">
      <c r="A181" s="3">
        <v>171</v>
      </c>
      <c r="B181" s="6" t="s">
        <v>168</v>
      </c>
      <c r="C181" s="5" t="s">
        <v>588</v>
      </c>
      <c r="D181" s="31">
        <f t="shared" si="11"/>
        <v>0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</row>
    <row r="182" spans="1:18" x14ac:dyDescent="0.25">
      <c r="A182" s="3">
        <v>172</v>
      </c>
      <c r="B182" s="4" t="s">
        <v>169</v>
      </c>
      <c r="C182" s="5" t="s">
        <v>588</v>
      </c>
      <c r="D182" s="31">
        <f t="shared" si="11"/>
        <v>0</v>
      </c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</row>
    <row r="183" spans="1:18" ht="25.5" x14ac:dyDescent="0.25">
      <c r="A183" s="3">
        <v>173</v>
      </c>
      <c r="B183" s="4" t="s">
        <v>170</v>
      </c>
      <c r="C183" s="5" t="s">
        <v>6</v>
      </c>
      <c r="D183" s="31">
        <f t="shared" si="11"/>
        <v>8</v>
      </c>
      <c r="E183" s="25"/>
      <c r="F183" s="25">
        <v>1</v>
      </c>
      <c r="G183" s="25"/>
      <c r="H183" s="25">
        <v>1</v>
      </c>
      <c r="I183" s="25"/>
      <c r="J183" s="25">
        <v>1</v>
      </c>
      <c r="K183" s="25">
        <v>1</v>
      </c>
      <c r="L183" s="25">
        <v>1</v>
      </c>
      <c r="M183" s="25"/>
      <c r="N183" s="25">
        <v>1</v>
      </c>
      <c r="O183" s="25"/>
      <c r="P183" s="25">
        <v>1</v>
      </c>
      <c r="Q183" s="25">
        <v>1</v>
      </c>
      <c r="R183" s="25"/>
    </row>
    <row r="184" spans="1:18" ht="25.5" x14ac:dyDescent="0.25">
      <c r="A184" s="3">
        <v>174</v>
      </c>
      <c r="B184" s="4" t="s">
        <v>171</v>
      </c>
      <c r="C184" s="5" t="s">
        <v>6</v>
      </c>
      <c r="D184" s="24">
        <f t="shared" si="11"/>
        <v>0</v>
      </c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</row>
    <row r="185" spans="1:18" ht="25.5" x14ac:dyDescent="0.25">
      <c r="A185" s="3">
        <v>175</v>
      </c>
      <c r="B185" s="4" t="s">
        <v>172</v>
      </c>
      <c r="C185" s="5" t="s">
        <v>6</v>
      </c>
      <c r="D185" s="45">
        <f t="shared" si="11"/>
        <v>0</v>
      </c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</row>
    <row r="186" spans="1:18" ht="25.5" x14ac:dyDescent="0.25">
      <c r="A186" s="3">
        <v>176</v>
      </c>
      <c r="B186" s="4" t="s">
        <v>173</v>
      </c>
      <c r="C186" s="5" t="s">
        <v>6</v>
      </c>
      <c r="D186" s="24">
        <f t="shared" si="11"/>
        <v>0</v>
      </c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</row>
    <row r="187" spans="1:18" ht="25.5" x14ac:dyDescent="0.25">
      <c r="A187" s="3">
        <v>177</v>
      </c>
      <c r="B187" s="4" t="s">
        <v>174</v>
      </c>
      <c r="C187" s="5" t="s">
        <v>6</v>
      </c>
      <c r="D187" s="24">
        <f t="shared" si="11"/>
        <v>0</v>
      </c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</row>
    <row r="188" spans="1:18" ht="25.5" x14ac:dyDescent="0.25">
      <c r="A188" s="3">
        <v>178</v>
      </c>
      <c r="B188" s="4" t="s">
        <v>175</v>
      </c>
      <c r="C188" s="5" t="s">
        <v>6</v>
      </c>
      <c r="D188" s="24">
        <f t="shared" si="11"/>
        <v>0</v>
      </c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</row>
    <row r="189" spans="1:18" ht="25.5" x14ac:dyDescent="0.25">
      <c r="A189" s="3">
        <v>179</v>
      </c>
      <c r="B189" s="4" t="s">
        <v>176</v>
      </c>
      <c r="C189" s="5" t="s">
        <v>6</v>
      </c>
      <c r="D189" s="24">
        <f t="shared" si="11"/>
        <v>0</v>
      </c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</row>
    <row r="190" spans="1:18" ht="25.5" x14ac:dyDescent="0.25">
      <c r="A190" s="3">
        <v>180</v>
      </c>
      <c r="B190" s="4" t="s">
        <v>177</v>
      </c>
      <c r="C190" s="5" t="s">
        <v>588</v>
      </c>
      <c r="D190" s="24">
        <f t="shared" si="11"/>
        <v>0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</row>
    <row r="191" spans="1:18" ht="25.5" x14ac:dyDescent="0.25">
      <c r="A191" s="3">
        <v>181</v>
      </c>
      <c r="B191" s="4" t="s">
        <v>178</v>
      </c>
      <c r="C191" s="5" t="s">
        <v>6</v>
      </c>
      <c r="D191" s="27">
        <f t="shared" si="11"/>
        <v>0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</row>
    <row r="192" spans="1:18" ht="25.5" x14ac:dyDescent="0.25">
      <c r="A192" s="3">
        <v>182</v>
      </c>
      <c r="B192" s="4" t="s">
        <v>179</v>
      </c>
      <c r="C192" s="5" t="s">
        <v>6</v>
      </c>
      <c r="D192" s="46">
        <f t="shared" si="11"/>
        <v>0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</row>
    <row r="193" spans="1:18" x14ac:dyDescent="0.25">
      <c r="A193" s="3">
        <v>183</v>
      </c>
      <c r="B193" s="4" t="s">
        <v>180</v>
      </c>
      <c r="C193" s="5" t="s">
        <v>8</v>
      </c>
      <c r="D193" s="31">
        <f t="shared" si="11"/>
        <v>0</v>
      </c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</row>
    <row r="194" spans="1:18" ht="25.5" x14ac:dyDescent="0.25">
      <c r="A194" s="3">
        <v>184</v>
      </c>
      <c r="B194" s="4" t="s">
        <v>181</v>
      </c>
      <c r="C194" s="5" t="s">
        <v>8</v>
      </c>
      <c r="D194" s="45">
        <f t="shared" si="11"/>
        <v>0</v>
      </c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</row>
    <row r="195" spans="1:18" ht="51" x14ac:dyDescent="0.25">
      <c r="A195" s="3">
        <v>185</v>
      </c>
      <c r="B195" s="4" t="s">
        <v>182</v>
      </c>
      <c r="C195" s="5" t="s">
        <v>6</v>
      </c>
      <c r="D195" s="24">
        <f t="shared" si="11"/>
        <v>0</v>
      </c>
      <c r="E195" s="26">
        <f t="shared" ref="E195:R195" si="13">E196+E198</f>
        <v>0</v>
      </c>
      <c r="F195" s="26">
        <f t="shared" si="13"/>
        <v>0</v>
      </c>
      <c r="G195" s="26">
        <f t="shared" si="13"/>
        <v>0</v>
      </c>
      <c r="H195" s="26">
        <f t="shared" si="13"/>
        <v>0</v>
      </c>
      <c r="I195" s="26">
        <f t="shared" si="13"/>
        <v>0</v>
      </c>
      <c r="J195" s="26">
        <f t="shared" si="13"/>
        <v>0</v>
      </c>
      <c r="K195" s="26">
        <f t="shared" si="13"/>
        <v>0</v>
      </c>
      <c r="L195" s="26">
        <f t="shared" si="13"/>
        <v>0</v>
      </c>
      <c r="M195" s="26">
        <f t="shared" si="13"/>
        <v>0</v>
      </c>
      <c r="N195" s="26">
        <f t="shared" si="13"/>
        <v>0</v>
      </c>
      <c r="O195" s="26">
        <f t="shared" si="13"/>
        <v>0</v>
      </c>
      <c r="P195" s="26">
        <f t="shared" si="13"/>
        <v>0</v>
      </c>
      <c r="Q195" s="26">
        <f t="shared" si="13"/>
        <v>0</v>
      </c>
      <c r="R195" s="26">
        <f t="shared" si="13"/>
        <v>0</v>
      </c>
    </row>
    <row r="196" spans="1:18" ht="38.25" x14ac:dyDescent="0.25">
      <c r="A196" s="3">
        <v>186</v>
      </c>
      <c r="B196" s="6" t="s">
        <v>183</v>
      </c>
      <c r="C196" s="5" t="s">
        <v>6</v>
      </c>
      <c r="D196" s="24">
        <f t="shared" si="11"/>
        <v>0</v>
      </c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</row>
    <row r="197" spans="1:18" ht="25.5" x14ac:dyDescent="0.25">
      <c r="A197" s="3">
        <v>187</v>
      </c>
      <c r="B197" s="6" t="s">
        <v>184</v>
      </c>
      <c r="C197" s="5" t="s">
        <v>162</v>
      </c>
      <c r="D197" s="24">
        <f t="shared" si="11"/>
        <v>0</v>
      </c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</row>
    <row r="198" spans="1:18" ht="38.25" x14ac:dyDescent="0.25">
      <c r="A198" s="3">
        <v>188</v>
      </c>
      <c r="B198" s="6" t="s">
        <v>606</v>
      </c>
      <c r="C198" s="5" t="s">
        <v>6</v>
      </c>
      <c r="D198" s="24">
        <f t="shared" si="11"/>
        <v>0</v>
      </c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</row>
    <row r="199" spans="1:18" ht="38.25" x14ac:dyDescent="0.25">
      <c r="A199" s="3">
        <v>189</v>
      </c>
      <c r="B199" s="6" t="s">
        <v>185</v>
      </c>
      <c r="C199" s="5" t="s">
        <v>162</v>
      </c>
      <c r="D199" s="24">
        <f t="shared" si="11"/>
        <v>0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</row>
    <row r="200" spans="1:18" ht="15" x14ac:dyDescent="0.25">
      <c r="A200"/>
      <c r="B200" s="65"/>
      <c r="C200" s="66"/>
      <c r="D200" s="29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</row>
    <row r="201" spans="1:18" ht="63.75" x14ac:dyDescent="0.25">
      <c r="A201" s="3">
        <v>190</v>
      </c>
      <c r="B201" s="4" t="s">
        <v>186</v>
      </c>
      <c r="C201" s="5" t="s">
        <v>6</v>
      </c>
      <c r="D201" s="24">
        <f>SUM(E201:WG201)</f>
        <v>3</v>
      </c>
      <c r="E201" s="26">
        <f t="shared" ref="E201:R201" si="14">E202+E203+E204+E205</f>
        <v>3</v>
      </c>
      <c r="F201" s="26">
        <f t="shared" si="14"/>
        <v>0</v>
      </c>
      <c r="G201" s="26">
        <f t="shared" si="14"/>
        <v>0</v>
      </c>
      <c r="H201" s="26">
        <f t="shared" si="14"/>
        <v>0</v>
      </c>
      <c r="I201" s="26">
        <f t="shared" si="14"/>
        <v>0</v>
      </c>
      <c r="J201" s="26">
        <f t="shared" si="14"/>
        <v>0</v>
      </c>
      <c r="K201" s="26">
        <f t="shared" si="14"/>
        <v>0</v>
      </c>
      <c r="L201" s="26">
        <f t="shared" si="14"/>
        <v>0</v>
      </c>
      <c r="M201" s="26">
        <f t="shared" si="14"/>
        <v>0</v>
      </c>
      <c r="N201" s="26">
        <f t="shared" si="14"/>
        <v>0</v>
      </c>
      <c r="O201" s="26">
        <f t="shared" si="14"/>
        <v>0</v>
      </c>
      <c r="P201" s="26">
        <f t="shared" si="14"/>
        <v>0</v>
      </c>
      <c r="Q201" s="26">
        <f t="shared" si="14"/>
        <v>0</v>
      </c>
      <c r="R201" s="26">
        <f t="shared" si="14"/>
        <v>0</v>
      </c>
    </row>
    <row r="202" spans="1:18" ht="25.5" x14ac:dyDescent="0.25">
      <c r="A202" s="3">
        <v>191</v>
      </c>
      <c r="B202" s="6" t="s">
        <v>187</v>
      </c>
      <c r="C202" s="5" t="s">
        <v>6</v>
      </c>
      <c r="D202" s="24">
        <f>SUM(E202:WG202)</f>
        <v>1</v>
      </c>
      <c r="E202" s="25">
        <v>1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</row>
    <row r="203" spans="1:18" ht="25.5" x14ac:dyDescent="0.25">
      <c r="A203" s="3">
        <v>192</v>
      </c>
      <c r="B203" s="6" t="s">
        <v>188</v>
      </c>
      <c r="C203" s="5" t="s">
        <v>6</v>
      </c>
      <c r="D203" s="24">
        <f>SUM(E203:WG203)</f>
        <v>1</v>
      </c>
      <c r="E203" s="25">
        <v>1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</row>
    <row r="204" spans="1:18" ht="25.5" x14ac:dyDescent="0.25">
      <c r="A204" s="3">
        <v>193</v>
      </c>
      <c r="B204" s="6" t="s">
        <v>189</v>
      </c>
      <c r="C204" s="5" t="s">
        <v>6</v>
      </c>
      <c r="D204" s="24">
        <f>SUM(E204:WG204)</f>
        <v>1</v>
      </c>
      <c r="E204" s="25">
        <v>1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</row>
    <row r="205" spans="1:18" ht="38.25" x14ac:dyDescent="0.25">
      <c r="A205" s="3">
        <v>194</v>
      </c>
      <c r="B205" s="6" t="s">
        <v>190</v>
      </c>
      <c r="C205" s="5" t="s">
        <v>6</v>
      </c>
      <c r="D205" s="24">
        <f>SUM(E205:WG205)</f>
        <v>0</v>
      </c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</row>
    <row r="206" spans="1:18" ht="51" x14ac:dyDescent="0.25">
      <c r="A206" s="3">
        <v>195</v>
      </c>
      <c r="B206" s="8" t="s">
        <v>191</v>
      </c>
      <c r="C206" s="5" t="s">
        <v>192</v>
      </c>
      <c r="D206" s="49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</row>
    <row r="207" spans="1:18" ht="25.5" x14ac:dyDescent="0.25">
      <c r="A207" s="3">
        <v>196</v>
      </c>
      <c r="B207" s="4" t="s">
        <v>193</v>
      </c>
      <c r="C207" s="5" t="s">
        <v>6</v>
      </c>
      <c r="D207" s="24">
        <f t="shared" ref="D207:D255" si="15">SUM(E207:WG207)</f>
        <v>0</v>
      </c>
      <c r="E207" s="26">
        <f t="shared" ref="E207:R208" si="16">E209+E211</f>
        <v>0</v>
      </c>
      <c r="F207" s="26">
        <f t="shared" si="16"/>
        <v>0</v>
      </c>
      <c r="G207" s="26">
        <f t="shared" si="16"/>
        <v>0</v>
      </c>
      <c r="H207" s="26">
        <f t="shared" si="16"/>
        <v>0</v>
      </c>
      <c r="I207" s="26">
        <f t="shared" si="16"/>
        <v>0</v>
      </c>
      <c r="J207" s="26">
        <f t="shared" si="16"/>
        <v>0</v>
      </c>
      <c r="K207" s="26">
        <f t="shared" si="16"/>
        <v>0</v>
      </c>
      <c r="L207" s="26">
        <f t="shared" si="16"/>
        <v>0</v>
      </c>
      <c r="M207" s="26">
        <f t="shared" si="16"/>
        <v>0</v>
      </c>
      <c r="N207" s="26">
        <f t="shared" si="16"/>
        <v>0</v>
      </c>
      <c r="O207" s="26">
        <f t="shared" si="16"/>
        <v>0</v>
      </c>
      <c r="P207" s="26">
        <f t="shared" si="16"/>
        <v>0</v>
      </c>
      <c r="Q207" s="26">
        <f t="shared" si="16"/>
        <v>0</v>
      </c>
      <c r="R207" s="26">
        <f t="shared" si="16"/>
        <v>0</v>
      </c>
    </row>
    <row r="208" spans="1:18" x14ac:dyDescent="0.25">
      <c r="A208" s="3">
        <v>197</v>
      </c>
      <c r="B208" s="7" t="s">
        <v>29</v>
      </c>
      <c r="C208" s="5" t="s">
        <v>6</v>
      </c>
      <c r="D208" s="24">
        <f t="shared" si="15"/>
        <v>0</v>
      </c>
      <c r="E208" s="26">
        <f t="shared" si="16"/>
        <v>0</v>
      </c>
      <c r="F208" s="26">
        <f t="shared" si="16"/>
        <v>0</v>
      </c>
      <c r="G208" s="26">
        <f t="shared" si="16"/>
        <v>0</v>
      </c>
      <c r="H208" s="26">
        <f t="shared" si="16"/>
        <v>0</v>
      </c>
      <c r="I208" s="26">
        <f t="shared" si="16"/>
        <v>0</v>
      </c>
      <c r="J208" s="26">
        <f t="shared" si="16"/>
        <v>0</v>
      </c>
      <c r="K208" s="26">
        <f t="shared" si="16"/>
        <v>0</v>
      </c>
      <c r="L208" s="26">
        <f t="shared" si="16"/>
        <v>0</v>
      </c>
      <c r="M208" s="26">
        <f t="shared" si="16"/>
        <v>0</v>
      </c>
      <c r="N208" s="26">
        <f t="shared" si="16"/>
        <v>0</v>
      </c>
      <c r="O208" s="26">
        <f t="shared" si="16"/>
        <v>0</v>
      </c>
      <c r="P208" s="26">
        <f t="shared" si="16"/>
        <v>0</v>
      </c>
      <c r="Q208" s="26">
        <f t="shared" si="16"/>
        <v>0</v>
      </c>
      <c r="R208" s="26">
        <f t="shared" si="16"/>
        <v>0</v>
      </c>
    </row>
    <row r="209" spans="1:18" x14ac:dyDescent="0.25">
      <c r="A209" s="3">
        <v>198</v>
      </c>
      <c r="B209" s="6" t="s">
        <v>194</v>
      </c>
      <c r="C209" s="5" t="s">
        <v>6</v>
      </c>
      <c r="D209" s="24">
        <f t="shared" si="15"/>
        <v>0</v>
      </c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</row>
    <row r="210" spans="1:18" x14ac:dyDescent="0.25">
      <c r="A210" s="3">
        <v>199</v>
      </c>
      <c r="B210" s="8" t="s">
        <v>29</v>
      </c>
      <c r="C210" s="5" t="s">
        <v>6</v>
      </c>
      <c r="D210" s="24">
        <f t="shared" si="15"/>
        <v>0</v>
      </c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</row>
    <row r="211" spans="1:18" ht="25.5" x14ac:dyDescent="0.25">
      <c r="A211" s="3">
        <v>200</v>
      </c>
      <c r="B211" s="6" t="s">
        <v>195</v>
      </c>
      <c r="C211" s="5" t="s">
        <v>6</v>
      </c>
      <c r="D211" s="24">
        <f t="shared" si="15"/>
        <v>0</v>
      </c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</row>
    <row r="212" spans="1:18" x14ac:dyDescent="0.25">
      <c r="A212" s="3">
        <v>201</v>
      </c>
      <c r="B212" s="8" t="s">
        <v>29</v>
      </c>
      <c r="C212" s="5" t="s">
        <v>6</v>
      </c>
      <c r="D212" s="24">
        <f t="shared" si="15"/>
        <v>0</v>
      </c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</row>
    <row r="213" spans="1:18" ht="25.5" x14ac:dyDescent="0.25">
      <c r="A213" s="3">
        <v>202</v>
      </c>
      <c r="B213" s="9" t="s">
        <v>196</v>
      </c>
      <c r="C213" s="5" t="s">
        <v>6</v>
      </c>
      <c r="D213" s="24">
        <f t="shared" si="15"/>
        <v>0</v>
      </c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</row>
    <row r="214" spans="1:18" ht="25.5" x14ac:dyDescent="0.25">
      <c r="A214" s="3">
        <v>203</v>
      </c>
      <c r="B214" s="4" t="s">
        <v>197</v>
      </c>
      <c r="C214" s="5" t="s">
        <v>162</v>
      </c>
      <c r="D214" s="24">
        <f t="shared" si="15"/>
        <v>0</v>
      </c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</row>
    <row r="215" spans="1:18" ht="25.5" x14ac:dyDescent="0.25">
      <c r="A215" s="3">
        <v>204</v>
      </c>
      <c r="B215" s="4" t="s">
        <v>197</v>
      </c>
      <c r="C215" s="5" t="s">
        <v>163</v>
      </c>
      <c r="D215" s="24">
        <f t="shared" si="15"/>
        <v>0</v>
      </c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</row>
    <row r="216" spans="1:18" ht="25.5" x14ac:dyDescent="0.25">
      <c r="A216" s="3">
        <v>205</v>
      </c>
      <c r="B216" s="4" t="s">
        <v>198</v>
      </c>
      <c r="C216" s="5" t="s">
        <v>162</v>
      </c>
      <c r="D216" s="24">
        <f t="shared" si="15"/>
        <v>0</v>
      </c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</row>
    <row r="217" spans="1:18" ht="25.5" x14ac:dyDescent="0.25">
      <c r="A217" s="3">
        <v>206</v>
      </c>
      <c r="B217" s="4" t="s">
        <v>198</v>
      </c>
      <c r="C217" s="5" t="s">
        <v>163</v>
      </c>
      <c r="D217" s="24">
        <f t="shared" si="15"/>
        <v>0</v>
      </c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</row>
    <row r="218" spans="1:18" ht="51" x14ac:dyDescent="0.25">
      <c r="A218" s="3">
        <v>207</v>
      </c>
      <c r="B218" s="4" t="s">
        <v>199</v>
      </c>
      <c r="C218" s="5" t="s">
        <v>11</v>
      </c>
      <c r="D218" s="24">
        <f t="shared" si="15"/>
        <v>0</v>
      </c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</row>
    <row r="219" spans="1:18" ht="25.5" x14ac:dyDescent="0.25">
      <c r="A219" s="3">
        <v>208</v>
      </c>
      <c r="B219" s="4" t="s">
        <v>200</v>
      </c>
      <c r="C219" s="5" t="s">
        <v>11</v>
      </c>
      <c r="D219" s="24">
        <f t="shared" si="15"/>
        <v>0</v>
      </c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</row>
    <row r="220" spans="1:18" x14ac:dyDescent="0.25">
      <c r="A220" s="3">
        <v>209</v>
      </c>
      <c r="B220" s="4" t="s">
        <v>201</v>
      </c>
      <c r="C220" s="5" t="s">
        <v>588</v>
      </c>
      <c r="D220" s="24">
        <f t="shared" si="15"/>
        <v>0</v>
      </c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</row>
    <row r="221" spans="1:18" x14ac:dyDescent="0.25">
      <c r="A221" s="3">
        <v>210</v>
      </c>
      <c r="B221" s="6" t="s">
        <v>202</v>
      </c>
      <c r="C221" s="5" t="s">
        <v>588</v>
      </c>
      <c r="D221" s="24">
        <f t="shared" si="15"/>
        <v>0</v>
      </c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</row>
    <row r="222" spans="1:18" x14ac:dyDescent="0.25">
      <c r="A222" s="3">
        <v>211</v>
      </c>
      <c r="B222" s="4" t="s">
        <v>203</v>
      </c>
      <c r="C222" s="5" t="s">
        <v>588</v>
      </c>
      <c r="D222" s="24">
        <f t="shared" si="15"/>
        <v>0</v>
      </c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</row>
    <row r="223" spans="1:18" ht="25.5" x14ac:dyDescent="0.25">
      <c r="A223" s="3">
        <v>212</v>
      </c>
      <c r="B223" s="4" t="s">
        <v>204</v>
      </c>
      <c r="C223" s="5" t="s">
        <v>6</v>
      </c>
      <c r="D223" s="24">
        <f t="shared" si="15"/>
        <v>0</v>
      </c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</row>
    <row r="224" spans="1:18" ht="25.5" x14ac:dyDescent="0.25">
      <c r="A224" s="3">
        <v>213</v>
      </c>
      <c r="B224" s="4" t="s">
        <v>205</v>
      </c>
      <c r="C224" s="5" t="s">
        <v>6</v>
      </c>
      <c r="D224" s="24">
        <f t="shared" si="15"/>
        <v>0</v>
      </c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</row>
    <row r="225" spans="1:18" ht="25.5" x14ac:dyDescent="0.25">
      <c r="A225" s="3">
        <v>214</v>
      </c>
      <c r="B225" s="4" t="s">
        <v>206</v>
      </c>
      <c r="C225" s="5" t="s">
        <v>6</v>
      </c>
      <c r="D225" s="24">
        <f t="shared" si="15"/>
        <v>0</v>
      </c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</row>
    <row r="226" spans="1:18" ht="25.5" x14ac:dyDescent="0.25">
      <c r="A226" s="3">
        <v>215</v>
      </c>
      <c r="B226" s="4" t="s">
        <v>207</v>
      </c>
      <c r="C226" s="5" t="s">
        <v>6</v>
      </c>
      <c r="D226" s="24">
        <f t="shared" si="15"/>
        <v>0</v>
      </c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</row>
    <row r="227" spans="1:18" ht="25.5" x14ac:dyDescent="0.25">
      <c r="A227" s="3">
        <v>216</v>
      </c>
      <c r="B227" s="4" t="s">
        <v>208</v>
      </c>
      <c r="C227" s="5" t="s">
        <v>6</v>
      </c>
      <c r="D227" s="24">
        <f t="shared" si="15"/>
        <v>0</v>
      </c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</row>
    <row r="228" spans="1:18" ht="25.5" x14ac:dyDescent="0.25">
      <c r="A228" s="3">
        <v>217</v>
      </c>
      <c r="B228" s="4" t="s">
        <v>209</v>
      </c>
      <c r="C228" s="5" t="s">
        <v>6</v>
      </c>
      <c r="D228" s="24">
        <f t="shared" si="15"/>
        <v>0</v>
      </c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</row>
    <row r="229" spans="1:18" ht="25.5" x14ac:dyDescent="0.25">
      <c r="A229" s="3">
        <v>218</v>
      </c>
      <c r="B229" s="4" t="s">
        <v>210</v>
      </c>
      <c r="C229" s="5" t="s">
        <v>6</v>
      </c>
      <c r="D229" s="24">
        <f t="shared" si="15"/>
        <v>0</v>
      </c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</row>
    <row r="230" spans="1:18" ht="25.5" x14ac:dyDescent="0.25">
      <c r="A230" s="3">
        <v>219</v>
      </c>
      <c r="B230" s="4" t="s">
        <v>211</v>
      </c>
      <c r="C230" s="5" t="s">
        <v>588</v>
      </c>
      <c r="D230" s="24">
        <f t="shared" si="15"/>
        <v>0</v>
      </c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</row>
    <row r="231" spans="1:18" ht="25.5" x14ac:dyDescent="0.25">
      <c r="A231" s="3">
        <v>220</v>
      </c>
      <c r="B231" s="4" t="s">
        <v>212</v>
      </c>
      <c r="C231" s="5" t="s">
        <v>6</v>
      </c>
      <c r="D231" s="27">
        <f t="shared" si="15"/>
        <v>0</v>
      </c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</row>
    <row r="232" spans="1:18" ht="25.5" x14ac:dyDescent="0.25">
      <c r="A232" s="3">
        <v>221</v>
      </c>
      <c r="B232" s="4" t="s">
        <v>213</v>
      </c>
      <c r="C232" s="5" t="s">
        <v>6</v>
      </c>
      <c r="D232" s="27">
        <f t="shared" si="15"/>
        <v>0</v>
      </c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</row>
    <row r="233" spans="1:18" ht="25.5" x14ac:dyDescent="0.25">
      <c r="A233" s="3">
        <v>222</v>
      </c>
      <c r="B233" s="4" t="s">
        <v>214</v>
      </c>
      <c r="C233" s="5" t="s">
        <v>6</v>
      </c>
      <c r="D233" s="27">
        <f t="shared" si="15"/>
        <v>0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</row>
    <row r="234" spans="1:18" ht="25.5" x14ac:dyDescent="0.25">
      <c r="A234" s="3">
        <v>223</v>
      </c>
      <c r="B234" s="4" t="s">
        <v>215</v>
      </c>
      <c r="C234" s="5" t="s">
        <v>6</v>
      </c>
      <c r="D234" s="27">
        <f t="shared" si="15"/>
        <v>0</v>
      </c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</row>
    <row r="235" spans="1:18" ht="25.5" x14ac:dyDescent="0.25">
      <c r="A235" s="3">
        <v>224</v>
      </c>
      <c r="B235" s="4" t="s">
        <v>607</v>
      </c>
      <c r="C235" s="5" t="s">
        <v>6</v>
      </c>
      <c r="D235" s="27">
        <f t="shared" si="15"/>
        <v>0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</row>
    <row r="236" spans="1:18" ht="25.5" x14ac:dyDescent="0.25">
      <c r="A236" s="3">
        <v>225</v>
      </c>
      <c r="B236" s="4" t="s">
        <v>608</v>
      </c>
      <c r="C236" s="5" t="s">
        <v>6</v>
      </c>
      <c r="D236" s="27">
        <f t="shared" si="15"/>
        <v>0</v>
      </c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</row>
    <row r="237" spans="1:18" ht="25.5" x14ac:dyDescent="0.25">
      <c r="A237" s="3">
        <v>226</v>
      </c>
      <c r="B237" s="4" t="s">
        <v>609</v>
      </c>
      <c r="C237" s="5" t="s">
        <v>6</v>
      </c>
      <c r="D237" s="27">
        <f t="shared" si="15"/>
        <v>0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</row>
    <row r="238" spans="1:18" ht="25.5" x14ac:dyDescent="0.25">
      <c r="A238" s="3">
        <v>227</v>
      </c>
      <c r="B238" s="4" t="s">
        <v>610</v>
      </c>
      <c r="C238" s="5" t="s">
        <v>6</v>
      </c>
      <c r="D238" s="27">
        <f t="shared" si="15"/>
        <v>0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</row>
    <row r="239" spans="1:18" x14ac:dyDescent="0.25">
      <c r="A239" s="3">
        <v>228</v>
      </c>
      <c r="B239" s="4" t="s">
        <v>216</v>
      </c>
      <c r="C239" s="5" t="s">
        <v>8</v>
      </c>
      <c r="D239" s="24">
        <f t="shared" si="15"/>
        <v>0</v>
      </c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</row>
    <row r="240" spans="1:18" x14ac:dyDescent="0.25">
      <c r="A240" s="3">
        <v>229</v>
      </c>
      <c r="B240" s="4" t="s">
        <v>217</v>
      </c>
      <c r="C240" s="5" t="s">
        <v>8</v>
      </c>
      <c r="D240" s="24">
        <f t="shared" si="15"/>
        <v>0</v>
      </c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</row>
    <row r="241" spans="1:18" ht="25.5" x14ac:dyDescent="0.25">
      <c r="A241" s="3">
        <v>230</v>
      </c>
      <c r="B241" s="4" t="s">
        <v>218</v>
      </c>
      <c r="C241" s="5" t="s">
        <v>8</v>
      </c>
      <c r="D241" s="24">
        <f t="shared" si="15"/>
        <v>0</v>
      </c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</row>
    <row r="242" spans="1:18" ht="25.5" x14ac:dyDescent="0.25">
      <c r="A242" s="3">
        <v>231</v>
      </c>
      <c r="B242" s="4" t="s">
        <v>219</v>
      </c>
      <c r="C242" s="5" t="s">
        <v>8</v>
      </c>
      <c r="D242" s="24">
        <f t="shared" si="15"/>
        <v>0</v>
      </c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</row>
    <row r="243" spans="1:18" ht="51" x14ac:dyDescent="0.25">
      <c r="A243" s="3">
        <v>232</v>
      </c>
      <c r="B243" s="4" t="s">
        <v>220</v>
      </c>
      <c r="C243" s="5" t="s">
        <v>6</v>
      </c>
      <c r="D243" s="24">
        <f t="shared" si="15"/>
        <v>0</v>
      </c>
      <c r="E243" s="26">
        <f t="shared" ref="E243:R243" si="17">E244+E246</f>
        <v>0</v>
      </c>
      <c r="F243" s="26">
        <f t="shared" si="17"/>
        <v>0</v>
      </c>
      <c r="G243" s="26">
        <f t="shared" si="17"/>
        <v>0</v>
      </c>
      <c r="H243" s="26">
        <f t="shared" si="17"/>
        <v>0</v>
      </c>
      <c r="I243" s="26">
        <f t="shared" si="17"/>
        <v>0</v>
      </c>
      <c r="J243" s="26">
        <f t="shared" si="17"/>
        <v>0</v>
      </c>
      <c r="K243" s="26">
        <f t="shared" si="17"/>
        <v>0</v>
      </c>
      <c r="L243" s="26">
        <f t="shared" si="17"/>
        <v>0</v>
      </c>
      <c r="M243" s="26">
        <f t="shared" si="17"/>
        <v>0</v>
      </c>
      <c r="N243" s="26">
        <f t="shared" si="17"/>
        <v>0</v>
      </c>
      <c r="O243" s="26">
        <f t="shared" si="17"/>
        <v>0</v>
      </c>
      <c r="P243" s="26">
        <f t="shared" si="17"/>
        <v>0</v>
      </c>
      <c r="Q243" s="26">
        <f t="shared" si="17"/>
        <v>0</v>
      </c>
      <c r="R243" s="26">
        <f t="shared" si="17"/>
        <v>0</v>
      </c>
    </row>
    <row r="244" spans="1:18" ht="38.25" x14ac:dyDescent="0.25">
      <c r="A244" s="3">
        <v>233</v>
      </c>
      <c r="B244" s="6" t="s">
        <v>221</v>
      </c>
      <c r="C244" s="5" t="s">
        <v>6</v>
      </c>
      <c r="D244" s="24">
        <f t="shared" si="15"/>
        <v>0</v>
      </c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</row>
    <row r="245" spans="1:18" ht="38.25" x14ac:dyDescent="0.25">
      <c r="A245" s="3">
        <v>234</v>
      </c>
      <c r="B245" s="6" t="s">
        <v>222</v>
      </c>
      <c r="C245" s="5" t="s">
        <v>162</v>
      </c>
      <c r="D245" s="24">
        <f t="shared" si="15"/>
        <v>0</v>
      </c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</row>
    <row r="246" spans="1:18" ht="38.25" x14ac:dyDescent="0.25">
      <c r="A246" s="3">
        <v>235</v>
      </c>
      <c r="B246" s="6" t="s">
        <v>223</v>
      </c>
      <c r="C246" s="5" t="s">
        <v>6</v>
      </c>
      <c r="D246" s="24">
        <f t="shared" si="15"/>
        <v>0</v>
      </c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</row>
    <row r="247" spans="1:18" ht="38.25" x14ac:dyDescent="0.25">
      <c r="A247" s="3">
        <v>236</v>
      </c>
      <c r="B247" s="6" t="s">
        <v>224</v>
      </c>
      <c r="C247" s="5" t="s">
        <v>162</v>
      </c>
      <c r="D247" s="24">
        <f t="shared" si="15"/>
        <v>0</v>
      </c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</row>
    <row r="248" spans="1:18" ht="25.5" x14ac:dyDescent="0.25">
      <c r="A248" s="3">
        <v>237</v>
      </c>
      <c r="B248" s="4" t="s">
        <v>225</v>
      </c>
      <c r="C248" s="5" t="s">
        <v>6</v>
      </c>
      <c r="D248" s="24">
        <f t="shared" si="15"/>
        <v>0</v>
      </c>
      <c r="E248" s="26">
        <f t="shared" ref="E248:R249" si="18">E250+E252</f>
        <v>0</v>
      </c>
      <c r="F248" s="26">
        <f t="shared" si="18"/>
        <v>0</v>
      </c>
      <c r="G248" s="26">
        <f t="shared" si="18"/>
        <v>0</v>
      </c>
      <c r="H248" s="26">
        <f t="shared" si="18"/>
        <v>0</v>
      </c>
      <c r="I248" s="26">
        <f t="shared" si="18"/>
        <v>0</v>
      </c>
      <c r="J248" s="26">
        <f t="shared" si="18"/>
        <v>0</v>
      </c>
      <c r="K248" s="26">
        <f t="shared" si="18"/>
        <v>0</v>
      </c>
      <c r="L248" s="26">
        <f t="shared" si="18"/>
        <v>0</v>
      </c>
      <c r="M248" s="26">
        <f t="shared" si="18"/>
        <v>0</v>
      </c>
      <c r="N248" s="26">
        <f t="shared" si="18"/>
        <v>0</v>
      </c>
      <c r="O248" s="26">
        <f t="shared" si="18"/>
        <v>0</v>
      </c>
      <c r="P248" s="26">
        <f t="shared" si="18"/>
        <v>0</v>
      </c>
      <c r="Q248" s="26">
        <f t="shared" si="18"/>
        <v>0</v>
      </c>
      <c r="R248" s="26">
        <f t="shared" si="18"/>
        <v>0</v>
      </c>
    </row>
    <row r="249" spans="1:18" x14ac:dyDescent="0.25">
      <c r="A249" s="3">
        <v>238</v>
      </c>
      <c r="B249" s="7" t="s">
        <v>29</v>
      </c>
      <c r="C249" s="5" t="s">
        <v>6</v>
      </c>
      <c r="D249" s="24">
        <f t="shared" si="15"/>
        <v>0</v>
      </c>
      <c r="E249" s="26">
        <f t="shared" si="18"/>
        <v>0</v>
      </c>
      <c r="F249" s="26">
        <f t="shared" si="18"/>
        <v>0</v>
      </c>
      <c r="G249" s="26">
        <f t="shared" si="18"/>
        <v>0</v>
      </c>
      <c r="H249" s="26">
        <f t="shared" si="18"/>
        <v>0</v>
      </c>
      <c r="I249" s="26">
        <f t="shared" si="18"/>
        <v>0</v>
      </c>
      <c r="J249" s="26">
        <f t="shared" si="18"/>
        <v>0</v>
      </c>
      <c r="K249" s="26">
        <f t="shared" si="18"/>
        <v>0</v>
      </c>
      <c r="L249" s="26">
        <f t="shared" si="18"/>
        <v>0</v>
      </c>
      <c r="M249" s="26">
        <f t="shared" si="18"/>
        <v>0</v>
      </c>
      <c r="N249" s="26">
        <f t="shared" si="18"/>
        <v>0</v>
      </c>
      <c r="O249" s="26">
        <f t="shared" si="18"/>
        <v>0</v>
      </c>
      <c r="P249" s="26">
        <f t="shared" si="18"/>
        <v>0</v>
      </c>
      <c r="Q249" s="26">
        <f t="shared" si="18"/>
        <v>0</v>
      </c>
      <c r="R249" s="26">
        <f t="shared" si="18"/>
        <v>0</v>
      </c>
    </row>
    <row r="250" spans="1:18" x14ac:dyDescent="0.25">
      <c r="A250" s="3">
        <v>239</v>
      </c>
      <c r="B250" s="6" t="s">
        <v>226</v>
      </c>
      <c r="C250" s="5" t="s">
        <v>6</v>
      </c>
      <c r="D250" s="24">
        <f t="shared" si="15"/>
        <v>0</v>
      </c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</row>
    <row r="251" spans="1:18" x14ac:dyDescent="0.25">
      <c r="A251" s="3">
        <v>240</v>
      </c>
      <c r="B251" s="8" t="s">
        <v>29</v>
      </c>
      <c r="C251" s="5" t="s">
        <v>6</v>
      </c>
      <c r="D251" s="24">
        <f t="shared" si="15"/>
        <v>0</v>
      </c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</row>
    <row r="252" spans="1:18" ht="25.5" x14ac:dyDescent="0.25">
      <c r="A252" s="3">
        <v>241</v>
      </c>
      <c r="B252" s="6" t="s">
        <v>227</v>
      </c>
      <c r="C252" s="5" t="s">
        <v>6</v>
      </c>
      <c r="D252" s="24">
        <f t="shared" si="15"/>
        <v>0</v>
      </c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</row>
    <row r="253" spans="1:18" x14ac:dyDescent="0.25">
      <c r="A253" s="3">
        <v>242</v>
      </c>
      <c r="B253" s="8" t="s">
        <v>29</v>
      </c>
      <c r="C253" s="5" t="s">
        <v>6</v>
      </c>
      <c r="D253" s="24">
        <f t="shared" si="15"/>
        <v>0</v>
      </c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</row>
    <row r="254" spans="1:18" ht="25.5" x14ac:dyDescent="0.25">
      <c r="A254" s="3">
        <v>243</v>
      </c>
      <c r="B254" s="9" t="s">
        <v>228</v>
      </c>
      <c r="C254" s="5" t="s">
        <v>6</v>
      </c>
      <c r="D254" s="24">
        <f t="shared" si="15"/>
        <v>0</v>
      </c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</row>
    <row r="255" spans="1:18" ht="25.5" x14ac:dyDescent="0.25">
      <c r="A255" s="3">
        <v>244</v>
      </c>
      <c r="B255" s="9" t="s">
        <v>229</v>
      </c>
      <c r="C255" s="5" t="s">
        <v>6</v>
      </c>
      <c r="D255" s="24">
        <f t="shared" si="15"/>
        <v>0</v>
      </c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</row>
    <row r="256" spans="1:18" ht="51" x14ac:dyDescent="0.25">
      <c r="A256" s="3">
        <v>245</v>
      </c>
      <c r="B256" s="18" t="s">
        <v>230</v>
      </c>
      <c r="C256" s="5" t="s">
        <v>192</v>
      </c>
      <c r="D256" s="49"/>
      <c r="E256" s="50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</row>
    <row r="257" spans="1:18" ht="25.5" x14ac:dyDescent="0.25">
      <c r="A257" s="3">
        <v>246</v>
      </c>
      <c r="B257" s="4" t="s">
        <v>231</v>
      </c>
      <c r="C257" s="5" t="s">
        <v>162</v>
      </c>
      <c r="D257" s="24">
        <f t="shared" ref="D257:D290" si="19">SUM(E257:WG257)</f>
        <v>0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</row>
    <row r="258" spans="1:18" ht="25.5" x14ac:dyDescent="0.25">
      <c r="A258" s="3">
        <v>247</v>
      </c>
      <c r="B258" s="4" t="s">
        <v>231</v>
      </c>
      <c r="C258" s="5" t="s">
        <v>163</v>
      </c>
      <c r="D258" s="24">
        <f t="shared" si="19"/>
        <v>0</v>
      </c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</row>
    <row r="259" spans="1:18" ht="25.5" x14ac:dyDescent="0.25">
      <c r="A259" s="3">
        <v>248</v>
      </c>
      <c r="B259" s="4" t="s">
        <v>232</v>
      </c>
      <c r="C259" s="5" t="s">
        <v>162</v>
      </c>
      <c r="D259" s="24">
        <f t="shared" si="19"/>
        <v>0</v>
      </c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</row>
    <row r="260" spans="1:18" ht="25.5" x14ac:dyDescent="0.25">
      <c r="A260" s="3">
        <v>249</v>
      </c>
      <c r="B260" s="4" t="s">
        <v>232</v>
      </c>
      <c r="C260" s="5" t="s">
        <v>163</v>
      </c>
      <c r="D260" s="24">
        <f t="shared" si="19"/>
        <v>0</v>
      </c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</row>
    <row r="261" spans="1:18" ht="51" x14ac:dyDescent="0.25">
      <c r="A261" s="3">
        <v>250</v>
      </c>
      <c r="B261" s="4" t="s">
        <v>233</v>
      </c>
      <c r="C261" s="5" t="s">
        <v>11</v>
      </c>
      <c r="D261" s="24">
        <f t="shared" si="19"/>
        <v>0</v>
      </c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</row>
    <row r="262" spans="1:18" ht="25.5" x14ac:dyDescent="0.25">
      <c r="A262" s="3">
        <v>251</v>
      </c>
      <c r="B262" s="4" t="s">
        <v>234</v>
      </c>
      <c r="C262" s="5" t="s">
        <v>11</v>
      </c>
      <c r="D262" s="24">
        <f t="shared" si="19"/>
        <v>0</v>
      </c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</row>
    <row r="263" spans="1:18" x14ac:dyDescent="0.25">
      <c r="A263" s="3">
        <v>252</v>
      </c>
      <c r="B263" s="4" t="s">
        <v>235</v>
      </c>
      <c r="C263" s="5" t="s">
        <v>588</v>
      </c>
      <c r="D263" s="24">
        <f t="shared" si="19"/>
        <v>0</v>
      </c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</row>
    <row r="264" spans="1:18" x14ac:dyDescent="0.25">
      <c r="A264" s="3">
        <v>253</v>
      </c>
      <c r="B264" s="6" t="s">
        <v>236</v>
      </c>
      <c r="C264" s="5" t="s">
        <v>588</v>
      </c>
      <c r="D264" s="24">
        <f t="shared" si="19"/>
        <v>0</v>
      </c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</row>
    <row r="265" spans="1:18" x14ac:dyDescent="0.25">
      <c r="A265" s="3">
        <v>254</v>
      </c>
      <c r="B265" s="4" t="s">
        <v>237</v>
      </c>
      <c r="C265" s="5" t="s">
        <v>588</v>
      </c>
      <c r="D265" s="24">
        <f t="shared" si="19"/>
        <v>0</v>
      </c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</row>
    <row r="266" spans="1:18" ht="25.5" x14ac:dyDescent="0.25">
      <c r="A266" s="3">
        <v>255</v>
      </c>
      <c r="B266" s="4" t="s">
        <v>238</v>
      </c>
      <c r="C266" s="5" t="s">
        <v>6</v>
      </c>
      <c r="D266" s="24">
        <f t="shared" si="19"/>
        <v>0</v>
      </c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</row>
    <row r="267" spans="1:18" ht="25.5" x14ac:dyDescent="0.25">
      <c r="A267" s="3">
        <v>256</v>
      </c>
      <c r="B267" s="4" t="s">
        <v>239</v>
      </c>
      <c r="C267" s="5" t="s">
        <v>6</v>
      </c>
      <c r="D267" s="24">
        <f t="shared" si="19"/>
        <v>0</v>
      </c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</row>
    <row r="268" spans="1:18" ht="25.5" x14ac:dyDescent="0.25">
      <c r="A268" s="3">
        <v>257</v>
      </c>
      <c r="B268" s="4" t="s">
        <v>240</v>
      </c>
      <c r="C268" s="5" t="s">
        <v>6</v>
      </c>
      <c r="D268" s="24">
        <f t="shared" si="19"/>
        <v>0</v>
      </c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</row>
    <row r="269" spans="1:18" ht="25.5" x14ac:dyDescent="0.25">
      <c r="A269" s="3">
        <v>258</v>
      </c>
      <c r="B269" s="4" t="s">
        <v>241</v>
      </c>
      <c r="C269" s="5" t="s">
        <v>6</v>
      </c>
      <c r="D269" s="24">
        <f t="shared" si="19"/>
        <v>0</v>
      </c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</row>
    <row r="270" spans="1:18" ht="25.5" x14ac:dyDescent="0.25">
      <c r="A270" s="3">
        <v>259</v>
      </c>
      <c r="B270" s="4" t="s">
        <v>242</v>
      </c>
      <c r="C270" s="5" t="s">
        <v>6</v>
      </c>
      <c r="D270" s="24">
        <f t="shared" si="19"/>
        <v>0</v>
      </c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</row>
    <row r="271" spans="1:18" ht="25.5" x14ac:dyDescent="0.25">
      <c r="A271" s="3">
        <v>260</v>
      </c>
      <c r="B271" s="4" t="s">
        <v>243</v>
      </c>
      <c r="C271" s="5" t="s">
        <v>6</v>
      </c>
      <c r="D271" s="24">
        <f t="shared" si="19"/>
        <v>0</v>
      </c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</row>
    <row r="272" spans="1:18" ht="25.5" x14ac:dyDescent="0.25">
      <c r="A272" s="3">
        <v>261</v>
      </c>
      <c r="B272" s="4" t="s">
        <v>244</v>
      </c>
      <c r="C272" s="5" t="s">
        <v>6</v>
      </c>
      <c r="D272" s="24">
        <f t="shared" si="19"/>
        <v>0</v>
      </c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</row>
    <row r="273" spans="1:18" ht="25.5" x14ac:dyDescent="0.25">
      <c r="A273" s="3">
        <v>262</v>
      </c>
      <c r="B273" s="4" t="s">
        <v>245</v>
      </c>
      <c r="C273" s="5" t="s">
        <v>588</v>
      </c>
      <c r="D273" s="24">
        <f t="shared" si="19"/>
        <v>0</v>
      </c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</row>
    <row r="274" spans="1:18" ht="25.5" x14ac:dyDescent="0.25">
      <c r="A274" s="3">
        <v>263</v>
      </c>
      <c r="B274" s="4" t="s">
        <v>246</v>
      </c>
      <c r="C274" s="5" t="s">
        <v>6</v>
      </c>
      <c r="D274" s="27">
        <f t="shared" si="19"/>
        <v>0</v>
      </c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</row>
    <row r="275" spans="1:18" ht="25.5" x14ac:dyDescent="0.25">
      <c r="A275" s="3">
        <v>264</v>
      </c>
      <c r="B275" s="4" t="s">
        <v>247</v>
      </c>
      <c r="C275" s="5" t="s">
        <v>6</v>
      </c>
      <c r="D275" s="27">
        <f t="shared" si="19"/>
        <v>0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</row>
    <row r="276" spans="1:18" ht="25.5" x14ac:dyDescent="0.25">
      <c r="A276" s="3">
        <v>265</v>
      </c>
      <c r="B276" s="4" t="s">
        <v>248</v>
      </c>
      <c r="C276" s="5" t="s">
        <v>6</v>
      </c>
      <c r="D276" s="27">
        <f t="shared" si="19"/>
        <v>0</v>
      </c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</row>
    <row r="277" spans="1:18" ht="25.5" x14ac:dyDescent="0.25">
      <c r="A277" s="3">
        <v>266</v>
      </c>
      <c r="B277" s="4" t="s">
        <v>249</v>
      </c>
      <c r="C277" s="5" t="s">
        <v>6</v>
      </c>
      <c r="D277" s="27">
        <f t="shared" si="19"/>
        <v>0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</row>
    <row r="278" spans="1:18" ht="25.5" x14ac:dyDescent="0.25">
      <c r="A278" s="3">
        <v>267</v>
      </c>
      <c r="B278" s="4" t="s">
        <v>611</v>
      </c>
      <c r="C278" s="5" t="s">
        <v>6</v>
      </c>
      <c r="D278" s="27">
        <f t="shared" si="19"/>
        <v>0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</row>
    <row r="279" spans="1:18" ht="25.5" x14ac:dyDescent="0.25">
      <c r="A279" s="3">
        <v>268</v>
      </c>
      <c r="B279" s="4" t="s">
        <v>612</v>
      </c>
      <c r="C279" s="5" t="s">
        <v>6</v>
      </c>
      <c r="D279" s="27">
        <f t="shared" si="19"/>
        <v>0</v>
      </c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</row>
    <row r="280" spans="1:18" ht="25.5" x14ac:dyDescent="0.25">
      <c r="A280" s="3">
        <v>269</v>
      </c>
      <c r="B280" s="4" t="s">
        <v>613</v>
      </c>
      <c r="C280" s="5" t="s">
        <v>6</v>
      </c>
      <c r="D280" s="27">
        <f t="shared" si="19"/>
        <v>0</v>
      </c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</row>
    <row r="281" spans="1:18" ht="25.5" x14ac:dyDescent="0.25">
      <c r="A281" s="3">
        <v>270</v>
      </c>
      <c r="B281" s="4" t="s">
        <v>614</v>
      </c>
      <c r="C281" s="5" t="s">
        <v>6</v>
      </c>
      <c r="D281" s="27">
        <f t="shared" si="19"/>
        <v>0</v>
      </c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</row>
    <row r="282" spans="1:18" x14ac:dyDescent="0.25">
      <c r="A282" s="3">
        <v>271</v>
      </c>
      <c r="B282" s="4" t="s">
        <v>250</v>
      </c>
      <c r="C282" s="5" t="s">
        <v>8</v>
      </c>
      <c r="D282" s="24">
        <f t="shared" si="19"/>
        <v>0</v>
      </c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</row>
    <row r="283" spans="1:18" x14ac:dyDescent="0.25">
      <c r="A283" s="3">
        <v>272</v>
      </c>
      <c r="B283" s="4" t="s">
        <v>251</v>
      </c>
      <c r="C283" s="5" t="s">
        <v>8</v>
      </c>
      <c r="D283" s="24">
        <f t="shared" si="19"/>
        <v>0</v>
      </c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</row>
    <row r="284" spans="1:18" ht="25.5" x14ac:dyDescent="0.25">
      <c r="A284" s="3">
        <v>273</v>
      </c>
      <c r="B284" s="4" t="s">
        <v>252</v>
      </c>
      <c r="C284" s="5" t="s">
        <v>8</v>
      </c>
      <c r="D284" s="24">
        <f t="shared" si="19"/>
        <v>0</v>
      </c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</row>
    <row r="285" spans="1:18" ht="25.5" x14ac:dyDescent="0.25">
      <c r="A285" s="3">
        <v>274</v>
      </c>
      <c r="B285" s="4" t="s">
        <v>253</v>
      </c>
      <c r="C285" s="5" t="s">
        <v>8</v>
      </c>
      <c r="D285" s="31">
        <f t="shared" si="19"/>
        <v>0</v>
      </c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</row>
    <row r="286" spans="1:18" ht="51" x14ac:dyDescent="0.25">
      <c r="A286" s="3">
        <v>275</v>
      </c>
      <c r="B286" s="4" t="s">
        <v>254</v>
      </c>
      <c r="C286" s="5" t="s">
        <v>6</v>
      </c>
      <c r="D286" s="31">
        <f t="shared" si="19"/>
        <v>0</v>
      </c>
      <c r="E286" s="26">
        <f t="shared" ref="E286:R286" si="20">E287+E289</f>
        <v>0</v>
      </c>
      <c r="F286" s="26">
        <f t="shared" si="20"/>
        <v>0</v>
      </c>
      <c r="G286" s="26">
        <f t="shared" si="20"/>
        <v>0</v>
      </c>
      <c r="H286" s="26">
        <f t="shared" si="20"/>
        <v>0</v>
      </c>
      <c r="I286" s="26">
        <f t="shared" si="20"/>
        <v>0</v>
      </c>
      <c r="J286" s="26">
        <f t="shared" si="20"/>
        <v>0</v>
      </c>
      <c r="K286" s="26">
        <f t="shared" si="20"/>
        <v>0</v>
      </c>
      <c r="L286" s="26">
        <f t="shared" si="20"/>
        <v>0</v>
      </c>
      <c r="M286" s="26">
        <f t="shared" si="20"/>
        <v>0</v>
      </c>
      <c r="N286" s="26">
        <f t="shared" si="20"/>
        <v>0</v>
      </c>
      <c r="O286" s="26">
        <f t="shared" si="20"/>
        <v>0</v>
      </c>
      <c r="P286" s="26">
        <f t="shared" si="20"/>
        <v>0</v>
      </c>
      <c r="Q286" s="26">
        <f t="shared" si="20"/>
        <v>0</v>
      </c>
      <c r="R286" s="26">
        <f t="shared" si="20"/>
        <v>0</v>
      </c>
    </row>
    <row r="287" spans="1:18" ht="38.25" x14ac:dyDescent="0.25">
      <c r="A287" s="3">
        <v>276</v>
      </c>
      <c r="B287" s="6" t="s">
        <v>255</v>
      </c>
      <c r="C287" s="5" t="s">
        <v>6</v>
      </c>
      <c r="D287" s="24">
        <f t="shared" si="19"/>
        <v>0</v>
      </c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</row>
    <row r="288" spans="1:18" ht="38.25" x14ac:dyDescent="0.25">
      <c r="A288" s="3">
        <v>277</v>
      </c>
      <c r="B288" s="6" t="s">
        <v>256</v>
      </c>
      <c r="C288" s="5" t="s">
        <v>162</v>
      </c>
      <c r="D288" s="24">
        <f t="shared" si="19"/>
        <v>0</v>
      </c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</row>
    <row r="289" spans="1:18" ht="38.25" x14ac:dyDescent="0.25">
      <c r="A289" s="3">
        <v>278</v>
      </c>
      <c r="B289" s="6" t="s">
        <v>257</v>
      </c>
      <c r="C289" s="5" t="s">
        <v>6</v>
      </c>
      <c r="D289" s="24">
        <f t="shared" si="19"/>
        <v>0</v>
      </c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</row>
    <row r="290" spans="1:18" ht="38.25" x14ac:dyDescent="0.25">
      <c r="A290" s="3">
        <v>279</v>
      </c>
      <c r="B290" s="6" t="s">
        <v>258</v>
      </c>
      <c r="C290" s="5" t="s">
        <v>162</v>
      </c>
      <c r="D290" s="24">
        <f t="shared" si="19"/>
        <v>0</v>
      </c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</row>
    <row r="291" spans="1:18" ht="15" x14ac:dyDescent="0.25">
      <c r="A291"/>
      <c r="B291" s="65"/>
      <c r="C291" s="66"/>
      <c r="D291" s="29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</row>
    <row r="292" spans="1:18" ht="63.75" x14ac:dyDescent="0.25">
      <c r="A292" s="3">
        <v>280</v>
      </c>
      <c r="B292" s="4" t="s">
        <v>259</v>
      </c>
      <c r="C292" s="5" t="s">
        <v>6</v>
      </c>
      <c r="D292" s="24">
        <f t="shared" ref="D292:D307" si="21">SUM(E292:WG292)</f>
        <v>17</v>
      </c>
      <c r="E292" s="26">
        <f t="shared" ref="E292:R292" si="22">E293+E294</f>
        <v>9</v>
      </c>
      <c r="F292" s="26">
        <f t="shared" si="22"/>
        <v>1</v>
      </c>
      <c r="G292" s="26">
        <f t="shared" si="22"/>
        <v>0</v>
      </c>
      <c r="H292" s="26">
        <f t="shared" si="22"/>
        <v>1</v>
      </c>
      <c r="I292" s="26">
        <f t="shared" si="22"/>
        <v>0</v>
      </c>
      <c r="J292" s="26">
        <f t="shared" si="22"/>
        <v>1</v>
      </c>
      <c r="K292" s="26">
        <f t="shared" si="22"/>
        <v>1</v>
      </c>
      <c r="L292" s="26">
        <f t="shared" si="22"/>
        <v>1</v>
      </c>
      <c r="M292" s="26">
        <f t="shared" si="22"/>
        <v>0</v>
      </c>
      <c r="N292" s="26">
        <f t="shared" si="22"/>
        <v>1</v>
      </c>
      <c r="O292" s="26">
        <f t="shared" si="22"/>
        <v>0</v>
      </c>
      <c r="P292" s="26">
        <f t="shared" si="22"/>
        <v>1</v>
      </c>
      <c r="Q292" s="26">
        <f t="shared" si="22"/>
        <v>1</v>
      </c>
      <c r="R292" s="26">
        <f t="shared" si="22"/>
        <v>0</v>
      </c>
    </row>
    <row r="293" spans="1:18" x14ac:dyDescent="0.25">
      <c r="A293" s="3">
        <v>281</v>
      </c>
      <c r="B293" s="6" t="s">
        <v>260</v>
      </c>
      <c r="C293" s="5" t="s">
        <v>6</v>
      </c>
      <c r="D293" s="24">
        <f t="shared" si="21"/>
        <v>0</v>
      </c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</row>
    <row r="294" spans="1:18" ht="25.5" x14ac:dyDescent="0.25">
      <c r="A294" s="3">
        <v>282</v>
      </c>
      <c r="B294" s="6" t="s">
        <v>261</v>
      </c>
      <c r="C294" s="5" t="s">
        <v>6</v>
      </c>
      <c r="D294" s="24">
        <f t="shared" si="21"/>
        <v>17</v>
      </c>
      <c r="E294" s="25">
        <v>9</v>
      </c>
      <c r="F294" s="25">
        <v>1</v>
      </c>
      <c r="G294" s="25"/>
      <c r="H294" s="25">
        <v>1</v>
      </c>
      <c r="I294" s="25"/>
      <c r="J294" s="25">
        <v>1</v>
      </c>
      <c r="K294" s="25">
        <v>1</v>
      </c>
      <c r="L294" s="25">
        <v>1</v>
      </c>
      <c r="M294" s="25"/>
      <c r="N294" s="25">
        <v>1</v>
      </c>
      <c r="O294" s="25"/>
      <c r="P294" s="25">
        <v>1</v>
      </c>
      <c r="Q294" s="25">
        <v>1</v>
      </c>
      <c r="R294" s="25"/>
    </row>
    <row r="295" spans="1:18" x14ac:dyDescent="0.25">
      <c r="A295" s="3">
        <v>283</v>
      </c>
      <c r="B295" s="4" t="s">
        <v>262</v>
      </c>
      <c r="C295" s="5" t="s">
        <v>6</v>
      </c>
      <c r="D295" s="24">
        <f t="shared" si="21"/>
        <v>0</v>
      </c>
      <c r="E295" s="26">
        <f t="shared" ref="E295:R295" si="23">E296+E297</f>
        <v>0</v>
      </c>
      <c r="F295" s="26">
        <f t="shared" si="23"/>
        <v>0</v>
      </c>
      <c r="G295" s="26">
        <f t="shared" si="23"/>
        <v>0</v>
      </c>
      <c r="H295" s="26">
        <f t="shared" si="23"/>
        <v>0</v>
      </c>
      <c r="I295" s="26">
        <f t="shared" si="23"/>
        <v>0</v>
      </c>
      <c r="J295" s="26">
        <f t="shared" si="23"/>
        <v>0</v>
      </c>
      <c r="K295" s="26">
        <f t="shared" si="23"/>
        <v>0</v>
      </c>
      <c r="L295" s="26">
        <f t="shared" si="23"/>
        <v>0</v>
      </c>
      <c r="M295" s="26">
        <f t="shared" si="23"/>
        <v>0</v>
      </c>
      <c r="N295" s="26">
        <f t="shared" si="23"/>
        <v>0</v>
      </c>
      <c r="O295" s="26">
        <f t="shared" si="23"/>
        <v>0</v>
      </c>
      <c r="P295" s="26">
        <f t="shared" si="23"/>
        <v>0</v>
      </c>
      <c r="Q295" s="26">
        <f t="shared" si="23"/>
        <v>0</v>
      </c>
      <c r="R295" s="26">
        <f t="shared" si="23"/>
        <v>0</v>
      </c>
    </row>
    <row r="296" spans="1:18" x14ac:dyDescent="0.25">
      <c r="A296" s="3">
        <v>284</v>
      </c>
      <c r="B296" s="6" t="s">
        <v>263</v>
      </c>
      <c r="C296" s="5" t="s">
        <v>6</v>
      </c>
      <c r="D296" s="24">
        <f t="shared" si="21"/>
        <v>0</v>
      </c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</row>
    <row r="297" spans="1:18" ht="25.5" x14ac:dyDescent="0.25">
      <c r="A297" s="3">
        <v>285</v>
      </c>
      <c r="B297" s="6" t="s">
        <v>264</v>
      </c>
      <c r="C297" s="5" t="s">
        <v>6</v>
      </c>
      <c r="D297" s="24">
        <f t="shared" si="21"/>
        <v>0</v>
      </c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</row>
    <row r="298" spans="1:18" ht="25.5" x14ac:dyDescent="0.25">
      <c r="A298" s="3">
        <v>286</v>
      </c>
      <c r="B298" s="9" t="s">
        <v>265</v>
      </c>
      <c r="C298" s="5" t="s">
        <v>6</v>
      </c>
      <c r="D298" s="24">
        <f t="shared" si="21"/>
        <v>0</v>
      </c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</row>
    <row r="299" spans="1:18" ht="25.5" x14ac:dyDescent="0.25">
      <c r="A299" s="3">
        <v>287</v>
      </c>
      <c r="B299" s="4" t="s">
        <v>266</v>
      </c>
      <c r="C299" s="5" t="s">
        <v>6</v>
      </c>
      <c r="D299" s="24">
        <f t="shared" si="21"/>
        <v>17</v>
      </c>
      <c r="E299" s="25">
        <v>9</v>
      </c>
      <c r="F299" s="25">
        <v>1</v>
      </c>
      <c r="G299" s="25"/>
      <c r="H299" s="25">
        <v>1</v>
      </c>
      <c r="I299" s="25"/>
      <c r="J299" s="25">
        <v>1</v>
      </c>
      <c r="K299" s="25">
        <v>1</v>
      </c>
      <c r="L299" s="25">
        <v>1</v>
      </c>
      <c r="M299" s="25"/>
      <c r="N299" s="25">
        <v>1</v>
      </c>
      <c r="O299" s="25"/>
      <c r="P299" s="25">
        <v>1</v>
      </c>
      <c r="Q299" s="25">
        <v>1</v>
      </c>
      <c r="R299" s="25"/>
    </row>
    <row r="300" spans="1:18" x14ac:dyDescent="0.25">
      <c r="A300" s="3">
        <v>288</v>
      </c>
      <c r="B300" s="4" t="s">
        <v>267</v>
      </c>
      <c r="C300" s="5" t="s">
        <v>10</v>
      </c>
      <c r="D300" s="24">
        <f t="shared" si="21"/>
        <v>0</v>
      </c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</row>
    <row r="301" spans="1:18" ht="25.5" x14ac:dyDescent="0.25">
      <c r="A301" s="3">
        <v>289</v>
      </c>
      <c r="B301" s="4" t="s">
        <v>267</v>
      </c>
      <c r="C301" s="5" t="s">
        <v>268</v>
      </c>
      <c r="D301" s="24">
        <f t="shared" si="21"/>
        <v>0</v>
      </c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</row>
    <row r="302" spans="1:18" x14ac:dyDescent="0.25">
      <c r="A302" s="3">
        <v>290</v>
      </c>
      <c r="B302" s="4" t="s">
        <v>269</v>
      </c>
      <c r="C302" s="5" t="s">
        <v>10</v>
      </c>
      <c r="D302" s="24">
        <f t="shared" si="21"/>
        <v>0</v>
      </c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</row>
    <row r="303" spans="1:18" ht="25.5" x14ac:dyDescent="0.25">
      <c r="A303" s="3">
        <v>291</v>
      </c>
      <c r="B303" s="4" t="s">
        <v>270</v>
      </c>
      <c r="C303" s="5" t="s">
        <v>268</v>
      </c>
      <c r="D303" s="24">
        <f t="shared" si="21"/>
        <v>0</v>
      </c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</row>
    <row r="304" spans="1:18" ht="51" x14ac:dyDescent="0.25">
      <c r="A304" s="3">
        <v>292</v>
      </c>
      <c r="B304" s="4" t="s">
        <v>271</v>
      </c>
      <c r="C304" s="5" t="s">
        <v>272</v>
      </c>
      <c r="D304" s="24">
        <f t="shared" si="21"/>
        <v>0</v>
      </c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</row>
    <row r="305" spans="1:18" ht="25.5" x14ac:dyDescent="0.25">
      <c r="A305" s="3">
        <v>293</v>
      </c>
      <c r="B305" s="4" t="s">
        <v>273</v>
      </c>
      <c r="C305" s="5" t="s">
        <v>272</v>
      </c>
      <c r="D305" s="24">
        <f t="shared" si="21"/>
        <v>0</v>
      </c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</row>
    <row r="306" spans="1:18" x14ac:dyDescent="0.25">
      <c r="A306" s="3">
        <v>294</v>
      </c>
      <c r="B306" s="4" t="s">
        <v>274</v>
      </c>
      <c r="C306" s="5" t="s">
        <v>588</v>
      </c>
      <c r="D306" s="24">
        <f t="shared" si="21"/>
        <v>0</v>
      </c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</row>
    <row r="307" spans="1:18" x14ac:dyDescent="0.25">
      <c r="A307" s="3">
        <v>295</v>
      </c>
      <c r="B307" s="6" t="s">
        <v>275</v>
      </c>
      <c r="C307" s="5" t="s">
        <v>588</v>
      </c>
      <c r="D307" s="24">
        <f t="shared" si="21"/>
        <v>0</v>
      </c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</row>
    <row r="308" spans="1:18" ht="25.5" x14ac:dyDescent="0.25">
      <c r="A308" s="3">
        <v>296</v>
      </c>
      <c r="B308" s="4" t="s">
        <v>591</v>
      </c>
      <c r="C308" s="5" t="s">
        <v>618</v>
      </c>
      <c r="D308" s="24">
        <f>COUNTIF(E308:WG308,"Да")</f>
        <v>0</v>
      </c>
      <c r="E308" s="50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</row>
    <row r="309" spans="1:18" ht="25.5" x14ac:dyDescent="0.25">
      <c r="A309" s="3">
        <v>297</v>
      </c>
      <c r="B309" s="4" t="s">
        <v>276</v>
      </c>
      <c r="C309" s="5" t="s">
        <v>6</v>
      </c>
      <c r="D309" s="24">
        <f t="shared" ref="D309:D329" si="24">SUM(E309:WG309)</f>
        <v>0</v>
      </c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</row>
    <row r="310" spans="1:18" ht="25.5" x14ac:dyDescent="0.25">
      <c r="A310" s="3">
        <v>298</v>
      </c>
      <c r="B310" s="4" t="s">
        <v>277</v>
      </c>
      <c r="C310" s="5" t="s">
        <v>6</v>
      </c>
      <c r="D310" s="24">
        <f t="shared" si="24"/>
        <v>17</v>
      </c>
      <c r="E310" s="25">
        <v>9</v>
      </c>
      <c r="F310" s="25">
        <v>1</v>
      </c>
      <c r="G310" s="25"/>
      <c r="H310" s="25">
        <v>1</v>
      </c>
      <c r="I310" s="25"/>
      <c r="J310" s="25">
        <v>1</v>
      </c>
      <c r="K310" s="25">
        <v>1</v>
      </c>
      <c r="L310" s="25">
        <v>1</v>
      </c>
      <c r="M310" s="25"/>
      <c r="N310" s="25">
        <v>1</v>
      </c>
      <c r="O310" s="25"/>
      <c r="P310" s="25">
        <v>1</v>
      </c>
      <c r="Q310" s="25">
        <v>1</v>
      </c>
      <c r="R310" s="25"/>
    </row>
    <row r="311" spans="1:18" ht="25.5" x14ac:dyDescent="0.25">
      <c r="A311" s="3">
        <v>299</v>
      </c>
      <c r="B311" s="4" t="s">
        <v>278</v>
      </c>
      <c r="C311" s="5" t="s">
        <v>6</v>
      </c>
      <c r="D311" s="24">
        <f t="shared" si="24"/>
        <v>0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</row>
    <row r="312" spans="1:18" ht="25.5" x14ac:dyDescent="0.25">
      <c r="A312" s="3">
        <v>300</v>
      </c>
      <c r="B312" s="4" t="s">
        <v>279</v>
      </c>
      <c r="C312" s="5" t="s">
        <v>6</v>
      </c>
      <c r="D312" s="24">
        <f t="shared" si="24"/>
        <v>0</v>
      </c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</row>
    <row r="313" spans="1:18" ht="25.5" x14ac:dyDescent="0.25">
      <c r="A313" s="3">
        <v>301</v>
      </c>
      <c r="B313" s="4" t="s">
        <v>280</v>
      </c>
      <c r="C313" s="5" t="s">
        <v>6</v>
      </c>
      <c r="D313" s="24">
        <f t="shared" si="24"/>
        <v>0</v>
      </c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</row>
    <row r="314" spans="1:18" ht="25.5" x14ac:dyDescent="0.25">
      <c r="A314" s="3">
        <v>302</v>
      </c>
      <c r="B314" s="4" t="s">
        <v>281</v>
      </c>
      <c r="C314" s="5" t="s">
        <v>6</v>
      </c>
      <c r="D314" s="24">
        <f t="shared" si="24"/>
        <v>0</v>
      </c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</row>
    <row r="315" spans="1:18" ht="25.5" x14ac:dyDescent="0.25">
      <c r="A315" s="3">
        <v>303</v>
      </c>
      <c r="B315" s="4" t="s">
        <v>282</v>
      </c>
      <c r="C315" s="5" t="s">
        <v>6</v>
      </c>
      <c r="D315" s="24">
        <f t="shared" si="24"/>
        <v>0</v>
      </c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</row>
    <row r="316" spans="1:18" ht="25.5" x14ac:dyDescent="0.25">
      <c r="A316" s="3">
        <v>304</v>
      </c>
      <c r="B316" s="4" t="s">
        <v>283</v>
      </c>
      <c r="C316" s="5" t="s">
        <v>6</v>
      </c>
      <c r="D316" s="27">
        <f t="shared" si="24"/>
        <v>0</v>
      </c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</row>
    <row r="317" spans="1:18" ht="25.5" x14ac:dyDescent="0.25">
      <c r="A317" s="3">
        <v>305</v>
      </c>
      <c r="B317" s="4" t="s">
        <v>284</v>
      </c>
      <c r="C317" s="5" t="s">
        <v>6</v>
      </c>
      <c r="D317" s="27">
        <f t="shared" si="24"/>
        <v>0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</row>
    <row r="318" spans="1:18" ht="25.5" x14ac:dyDescent="0.25">
      <c r="A318" s="3">
        <v>306</v>
      </c>
      <c r="B318" s="4" t="s">
        <v>285</v>
      </c>
      <c r="C318" s="5" t="s">
        <v>6</v>
      </c>
      <c r="D318" s="27">
        <f t="shared" si="24"/>
        <v>0</v>
      </c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</row>
    <row r="319" spans="1:18" ht="25.5" x14ac:dyDescent="0.25">
      <c r="A319" s="3">
        <v>307</v>
      </c>
      <c r="B319" s="4" t="s">
        <v>615</v>
      </c>
      <c r="C319" s="5" t="s">
        <v>6</v>
      </c>
      <c r="D319" s="27">
        <f t="shared" si="24"/>
        <v>0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</row>
    <row r="320" spans="1:18" x14ac:dyDescent="0.25">
      <c r="A320" s="3">
        <v>308</v>
      </c>
      <c r="B320" s="4" t="s">
        <v>616</v>
      </c>
      <c r="C320" s="5" t="s">
        <v>6</v>
      </c>
      <c r="D320" s="27">
        <f t="shared" si="24"/>
        <v>0</v>
      </c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</row>
    <row r="321" spans="1:18" ht="25.5" x14ac:dyDescent="0.25">
      <c r="A321" s="3">
        <v>309</v>
      </c>
      <c r="B321" s="4" t="s">
        <v>617</v>
      </c>
      <c r="C321" s="5" t="s">
        <v>6</v>
      </c>
      <c r="D321" s="27">
        <f t="shared" si="24"/>
        <v>0</v>
      </c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</row>
    <row r="322" spans="1:18" x14ac:dyDescent="0.25">
      <c r="A322" s="3">
        <v>310</v>
      </c>
      <c r="B322" s="4" t="s">
        <v>286</v>
      </c>
      <c r="C322" s="5" t="s">
        <v>8</v>
      </c>
      <c r="D322" s="24">
        <f t="shared" si="24"/>
        <v>0</v>
      </c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</row>
    <row r="323" spans="1:18" x14ac:dyDescent="0.25">
      <c r="A323" s="3">
        <v>311</v>
      </c>
      <c r="B323" s="4" t="s">
        <v>287</v>
      </c>
      <c r="C323" s="5" t="s">
        <v>8</v>
      </c>
      <c r="D323" s="24">
        <f t="shared" si="24"/>
        <v>0</v>
      </c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</row>
    <row r="324" spans="1:18" ht="25.5" x14ac:dyDescent="0.25">
      <c r="A324" s="3">
        <v>312</v>
      </c>
      <c r="B324" s="4" t="s">
        <v>288</v>
      </c>
      <c r="C324" s="5" t="s">
        <v>8</v>
      </c>
      <c r="D324" s="24">
        <f t="shared" si="24"/>
        <v>0</v>
      </c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</row>
    <row r="325" spans="1:18" ht="51" x14ac:dyDescent="0.25">
      <c r="A325" s="3">
        <v>313</v>
      </c>
      <c r="B325" s="4" t="s">
        <v>289</v>
      </c>
      <c r="C325" s="5" t="s">
        <v>6</v>
      </c>
      <c r="D325" s="24">
        <f t="shared" si="24"/>
        <v>0</v>
      </c>
      <c r="E325" s="26">
        <f t="shared" ref="E325:R325" si="25">E326+E328</f>
        <v>0</v>
      </c>
      <c r="F325" s="26">
        <f t="shared" si="25"/>
        <v>0</v>
      </c>
      <c r="G325" s="26">
        <f t="shared" si="25"/>
        <v>0</v>
      </c>
      <c r="H325" s="26">
        <f t="shared" si="25"/>
        <v>0</v>
      </c>
      <c r="I325" s="26">
        <f t="shared" si="25"/>
        <v>0</v>
      </c>
      <c r="J325" s="26">
        <f t="shared" si="25"/>
        <v>0</v>
      </c>
      <c r="K325" s="26">
        <f t="shared" si="25"/>
        <v>0</v>
      </c>
      <c r="L325" s="26">
        <f t="shared" si="25"/>
        <v>0</v>
      </c>
      <c r="M325" s="26">
        <f t="shared" si="25"/>
        <v>0</v>
      </c>
      <c r="N325" s="26">
        <f t="shared" si="25"/>
        <v>0</v>
      </c>
      <c r="O325" s="26">
        <f t="shared" si="25"/>
        <v>0</v>
      </c>
      <c r="P325" s="26">
        <f t="shared" si="25"/>
        <v>0</v>
      </c>
      <c r="Q325" s="26">
        <f t="shared" si="25"/>
        <v>0</v>
      </c>
      <c r="R325" s="26">
        <f t="shared" si="25"/>
        <v>0</v>
      </c>
    </row>
    <row r="326" spans="1:18" ht="38.25" x14ac:dyDescent="0.25">
      <c r="A326" s="3">
        <v>314</v>
      </c>
      <c r="B326" s="6" t="s">
        <v>290</v>
      </c>
      <c r="C326" s="5" t="s">
        <v>6</v>
      </c>
      <c r="D326" s="24">
        <f t="shared" si="24"/>
        <v>0</v>
      </c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</row>
    <row r="327" spans="1:18" ht="25.5" x14ac:dyDescent="0.25">
      <c r="A327" s="3">
        <v>315</v>
      </c>
      <c r="B327" s="6" t="s">
        <v>291</v>
      </c>
      <c r="C327" s="5" t="s">
        <v>10</v>
      </c>
      <c r="D327" s="24">
        <f t="shared" si="24"/>
        <v>0</v>
      </c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</row>
    <row r="328" spans="1:18" ht="38.25" x14ac:dyDescent="0.25">
      <c r="A328" s="3">
        <v>316</v>
      </c>
      <c r="B328" s="6" t="s">
        <v>292</v>
      </c>
      <c r="C328" s="5" t="s">
        <v>6</v>
      </c>
      <c r="D328" s="24">
        <f t="shared" si="24"/>
        <v>0</v>
      </c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</row>
    <row r="329" spans="1:18" ht="38.25" x14ac:dyDescent="0.25">
      <c r="A329" s="3">
        <v>317</v>
      </c>
      <c r="B329" s="6" t="s">
        <v>293</v>
      </c>
      <c r="C329" s="5" t="s">
        <v>10</v>
      </c>
      <c r="D329" s="24">
        <f t="shared" si="24"/>
        <v>0</v>
      </c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</row>
    <row r="330" spans="1:18" ht="15" x14ac:dyDescent="0.25">
      <c r="A330"/>
      <c r="B330" s="65"/>
      <c r="C330" s="66"/>
      <c r="D330" s="29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</row>
    <row r="331" spans="1:18" ht="15" x14ac:dyDescent="0.25">
      <c r="A331"/>
      <c r="B331" s="65"/>
      <c r="C331" s="66"/>
      <c r="D331" s="29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</row>
    <row r="332" spans="1:18" ht="51" x14ac:dyDescent="0.25">
      <c r="A332" s="3">
        <v>318</v>
      </c>
      <c r="B332" s="4" t="s">
        <v>294</v>
      </c>
      <c r="C332" s="5" t="s">
        <v>6</v>
      </c>
      <c r="D332" s="24">
        <f t="shared" ref="D332:D372" si="26">SUM(E332:WG332)</f>
        <v>8</v>
      </c>
      <c r="E332" s="25">
        <v>1</v>
      </c>
      <c r="F332" s="25">
        <v>1</v>
      </c>
      <c r="G332" s="25">
        <v>1</v>
      </c>
      <c r="H332" s="25">
        <v>1</v>
      </c>
      <c r="I332" s="25"/>
      <c r="J332" s="25"/>
      <c r="K332" s="25">
        <v>1</v>
      </c>
      <c r="L332" s="25"/>
      <c r="M332" s="25"/>
      <c r="N332" s="25">
        <v>1</v>
      </c>
      <c r="O332" s="25"/>
      <c r="P332" s="25">
        <v>1</v>
      </c>
      <c r="Q332" s="25">
        <v>1</v>
      </c>
      <c r="R332" s="25"/>
    </row>
    <row r="333" spans="1:18" ht="25.5" x14ac:dyDescent="0.25">
      <c r="A333" s="3">
        <v>319</v>
      </c>
      <c r="B333" s="4" t="s">
        <v>295</v>
      </c>
      <c r="C333" s="5" t="s">
        <v>6</v>
      </c>
      <c r="D333" s="24">
        <f t="shared" si="26"/>
        <v>8</v>
      </c>
      <c r="E333" s="26">
        <f t="shared" ref="E333:R334" si="27">E335+E337</f>
        <v>1</v>
      </c>
      <c r="F333" s="26">
        <f t="shared" si="27"/>
        <v>1</v>
      </c>
      <c r="G333" s="26">
        <f t="shared" si="27"/>
        <v>1</v>
      </c>
      <c r="H333" s="26">
        <f t="shared" si="27"/>
        <v>1</v>
      </c>
      <c r="I333" s="26">
        <f t="shared" si="27"/>
        <v>0</v>
      </c>
      <c r="J333" s="26">
        <f t="shared" si="27"/>
        <v>0</v>
      </c>
      <c r="K333" s="26">
        <f t="shared" si="27"/>
        <v>1</v>
      </c>
      <c r="L333" s="26">
        <f t="shared" si="27"/>
        <v>0</v>
      </c>
      <c r="M333" s="26">
        <f t="shared" si="27"/>
        <v>0</v>
      </c>
      <c r="N333" s="26">
        <f t="shared" si="27"/>
        <v>1</v>
      </c>
      <c r="O333" s="26">
        <f t="shared" si="27"/>
        <v>0</v>
      </c>
      <c r="P333" s="26">
        <f t="shared" si="27"/>
        <v>1</v>
      </c>
      <c r="Q333" s="26">
        <f t="shared" si="27"/>
        <v>1</v>
      </c>
      <c r="R333" s="26">
        <f t="shared" si="27"/>
        <v>0</v>
      </c>
    </row>
    <row r="334" spans="1:18" x14ac:dyDescent="0.25">
      <c r="A334" s="3">
        <v>320</v>
      </c>
      <c r="B334" s="7" t="s">
        <v>29</v>
      </c>
      <c r="C334" s="5" t="s">
        <v>6</v>
      </c>
      <c r="D334" s="24">
        <f t="shared" si="26"/>
        <v>0</v>
      </c>
      <c r="E334" s="26">
        <f t="shared" si="27"/>
        <v>0</v>
      </c>
      <c r="F334" s="26">
        <f t="shared" si="27"/>
        <v>0</v>
      </c>
      <c r="G334" s="26">
        <f t="shared" si="27"/>
        <v>0</v>
      </c>
      <c r="H334" s="26">
        <f t="shared" si="27"/>
        <v>0</v>
      </c>
      <c r="I334" s="26">
        <f t="shared" si="27"/>
        <v>0</v>
      </c>
      <c r="J334" s="26">
        <f t="shared" si="27"/>
        <v>0</v>
      </c>
      <c r="K334" s="26">
        <f t="shared" si="27"/>
        <v>0</v>
      </c>
      <c r="L334" s="26">
        <f t="shared" si="27"/>
        <v>0</v>
      </c>
      <c r="M334" s="26">
        <f t="shared" si="27"/>
        <v>0</v>
      </c>
      <c r="N334" s="26">
        <f t="shared" si="27"/>
        <v>0</v>
      </c>
      <c r="O334" s="26">
        <f t="shared" si="27"/>
        <v>0</v>
      </c>
      <c r="P334" s="26">
        <f t="shared" si="27"/>
        <v>0</v>
      </c>
      <c r="Q334" s="26">
        <f t="shared" si="27"/>
        <v>0</v>
      </c>
      <c r="R334" s="26">
        <f t="shared" si="27"/>
        <v>0</v>
      </c>
    </row>
    <row r="335" spans="1:18" x14ac:dyDescent="0.25">
      <c r="A335" s="3">
        <v>321</v>
      </c>
      <c r="B335" s="6" t="s">
        <v>296</v>
      </c>
      <c r="C335" s="5" t="s">
        <v>6</v>
      </c>
      <c r="D335" s="24">
        <f t="shared" si="26"/>
        <v>8</v>
      </c>
      <c r="E335" s="25">
        <v>1</v>
      </c>
      <c r="F335" s="25">
        <v>1</v>
      </c>
      <c r="G335" s="25">
        <v>1</v>
      </c>
      <c r="H335" s="25">
        <v>1</v>
      </c>
      <c r="I335" s="25"/>
      <c r="J335" s="25"/>
      <c r="K335" s="25">
        <v>1</v>
      </c>
      <c r="L335" s="25"/>
      <c r="M335" s="25"/>
      <c r="N335" s="25">
        <v>1</v>
      </c>
      <c r="O335" s="25"/>
      <c r="P335" s="25">
        <v>1</v>
      </c>
      <c r="Q335" s="25">
        <v>1</v>
      </c>
      <c r="R335" s="25"/>
    </row>
    <row r="336" spans="1:18" x14ac:dyDescent="0.25">
      <c r="A336" s="3">
        <v>322</v>
      </c>
      <c r="B336" s="8" t="s">
        <v>29</v>
      </c>
      <c r="C336" s="5" t="s">
        <v>6</v>
      </c>
      <c r="D336" s="24">
        <f t="shared" si="26"/>
        <v>0</v>
      </c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spans="1:18" ht="25.5" x14ac:dyDescent="0.25">
      <c r="A337" s="3">
        <v>323</v>
      </c>
      <c r="B337" s="6" t="s">
        <v>297</v>
      </c>
      <c r="C337" s="5" t="s">
        <v>6</v>
      </c>
      <c r="D337" s="24">
        <f t="shared" si="26"/>
        <v>0</v>
      </c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</row>
    <row r="338" spans="1:18" x14ac:dyDescent="0.25">
      <c r="A338" s="3">
        <v>324</v>
      </c>
      <c r="B338" s="8" t="s">
        <v>29</v>
      </c>
      <c r="C338" s="5" t="s">
        <v>6</v>
      </c>
      <c r="D338" s="24">
        <f t="shared" si="26"/>
        <v>0</v>
      </c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</row>
    <row r="339" spans="1:18" ht="25.5" x14ac:dyDescent="0.25">
      <c r="A339" s="3">
        <v>325</v>
      </c>
      <c r="B339" s="9" t="s">
        <v>298</v>
      </c>
      <c r="C339" s="5" t="s">
        <v>6</v>
      </c>
      <c r="D339" s="24">
        <f t="shared" si="26"/>
        <v>0</v>
      </c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</row>
    <row r="340" spans="1:18" ht="25.5" x14ac:dyDescent="0.25">
      <c r="A340" s="3">
        <v>326</v>
      </c>
      <c r="B340" s="9" t="s">
        <v>299</v>
      </c>
      <c r="C340" s="5" t="s">
        <v>6</v>
      </c>
      <c r="D340" s="24">
        <f t="shared" si="26"/>
        <v>0</v>
      </c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</row>
    <row r="341" spans="1:18" ht="25.5" x14ac:dyDescent="0.25">
      <c r="A341" s="3">
        <v>327</v>
      </c>
      <c r="B341" s="9" t="s">
        <v>300</v>
      </c>
      <c r="C341" s="5" t="s">
        <v>301</v>
      </c>
      <c r="D341" s="24">
        <f t="shared" si="26"/>
        <v>0</v>
      </c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</row>
    <row r="342" spans="1:18" ht="25.5" x14ac:dyDescent="0.25">
      <c r="A342" s="3">
        <v>328</v>
      </c>
      <c r="B342" s="9" t="s">
        <v>302</v>
      </c>
      <c r="C342" s="5" t="s">
        <v>6</v>
      </c>
      <c r="D342" s="24">
        <f t="shared" si="26"/>
        <v>0</v>
      </c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</row>
    <row r="343" spans="1:18" ht="38.25" x14ac:dyDescent="0.25">
      <c r="A343" s="3">
        <v>329</v>
      </c>
      <c r="B343" s="9" t="s">
        <v>303</v>
      </c>
      <c r="C343" s="5" t="s">
        <v>6</v>
      </c>
      <c r="D343" s="24">
        <f t="shared" si="26"/>
        <v>0</v>
      </c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 ht="25.5" x14ac:dyDescent="0.25">
      <c r="A344" s="3">
        <v>330</v>
      </c>
      <c r="B344" s="9" t="s">
        <v>304</v>
      </c>
      <c r="C344" s="5" t="s">
        <v>8</v>
      </c>
      <c r="D344" s="24">
        <f t="shared" si="26"/>
        <v>0</v>
      </c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 ht="25.5" x14ac:dyDescent="0.25">
      <c r="A345" s="3">
        <v>331</v>
      </c>
      <c r="B345" s="9" t="s">
        <v>305</v>
      </c>
      <c r="C345" s="5" t="s">
        <v>11</v>
      </c>
      <c r="D345" s="24">
        <f t="shared" si="26"/>
        <v>0</v>
      </c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 ht="25.5" x14ac:dyDescent="0.25">
      <c r="A346" s="3">
        <v>332</v>
      </c>
      <c r="B346" s="9" t="s">
        <v>306</v>
      </c>
      <c r="C346" s="5" t="s">
        <v>6</v>
      </c>
      <c r="D346" s="24">
        <f t="shared" si="26"/>
        <v>0</v>
      </c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 ht="25.5" x14ac:dyDescent="0.25">
      <c r="A347" s="3">
        <v>333</v>
      </c>
      <c r="B347" s="9" t="s">
        <v>307</v>
      </c>
      <c r="C347" s="5" t="s">
        <v>11</v>
      </c>
      <c r="D347" s="24">
        <f t="shared" si="26"/>
        <v>0</v>
      </c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 x14ac:dyDescent="0.25">
      <c r="A348" s="3">
        <v>334</v>
      </c>
      <c r="B348" s="4" t="s">
        <v>308</v>
      </c>
      <c r="C348" s="5" t="s">
        <v>588</v>
      </c>
      <c r="D348" s="24">
        <f t="shared" si="26"/>
        <v>0</v>
      </c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 x14ac:dyDescent="0.25">
      <c r="A349" s="3">
        <v>335</v>
      </c>
      <c r="B349" s="6" t="s">
        <v>309</v>
      </c>
      <c r="C349" s="5" t="s">
        <v>588</v>
      </c>
      <c r="D349" s="24">
        <f t="shared" si="26"/>
        <v>0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 x14ac:dyDescent="0.25">
      <c r="A350" s="3">
        <v>336</v>
      </c>
      <c r="B350" s="4" t="s">
        <v>310</v>
      </c>
      <c r="C350" s="5" t="s">
        <v>588</v>
      </c>
      <c r="D350" s="24">
        <f t="shared" si="26"/>
        <v>0</v>
      </c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 ht="25.5" x14ac:dyDescent="0.25">
      <c r="A351" s="3">
        <v>337</v>
      </c>
      <c r="B351" s="4" t="s">
        <v>311</v>
      </c>
      <c r="C351" s="5" t="s">
        <v>6</v>
      </c>
      <c r="D351" s="24">
        <f t="shared" si="26"/>
        <v>0</v>
      </c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 ht="25.5" x14ac:dyDescent="0.25">
      <c r="A352" s="3">
        <v>338</v>
      </c>
      <c r="B352" s="4" t="s">
        <v>312</v>
      </c>
      <c r="C352" s="5" t="s">
        <v>6</v>
      </c>
      <c r="D352" s="24">
        <f t="shared" si="26"/>
        <v>8</v>
      </c>
      <c r="E352" s="25">
        <v>1</v>
      </c>
      <c r="F352" s="25">
        <v>1</v>
      </c>
      <c r="G352" s="25">
        <v>1</v>
      </c>
      <c r="H352" s="25">
        <v>1</v>
      </c>
      <c r="I352" s="25"/>
      <c r="J352" s="25"/>
      <c r="K352" s="25">
        <v>1</v>
      </c>
      <c r="L352" s="25"/>
      <c r="M352" s="25"/>
      <c r="N352" s="25">
        <v>1</v>
      </c>
      <c r="O352" s="25"/>
      <c r="P352" s="25">
        <v>1</v>
      </c>
      <c r="Q352" s="25">
        <v>1</v>
      </c>
      <c r="R352" s="25"/>
    </row>
    <row r="353" spans="1:18" ht="25.5" x14ac:dyDescent="0.25">
      <c r="A353" s="3">
        <v>339</v>
      </c>
      <c r="B353" s="4" t="s">
        <v>313</v>
      </c>
      <c r="C353" s="5" t="s">
        <v>6</v>
      </c>
      <c r="D353" s="24">
        <f t="shared" si="26"/>
        <v>0</v>
      </c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 ht="25.5" x14ac:dyDescent="0.25">
      <c r="A354" s="3">
        <v>340</v>
      </c>
      <c r="B354" s="4" t="s">
        <v>314</v>
      </c>
      <c r="C354" s="5" t="s">
        <v>6</v>
      </c>
      <c r="D354" s="24">
        <f t="shared" si="26"/>
        <v>0</v>
      </c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ht="25.5" x14ac:dyDescent="0.25">
      <c r="A355" s="3">
        <v>341</v>
      </c>
      <c r="B355" s="4" t="s">
        <v>315</v>
      </c>
      <c r="C355" s="5" t="s">
        <v>6</v>
      </c>
      <c r="D355" s="24">
        <f t="shared" si="26"/>
        <v>0</v>
      </c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ht="25.5" x14ac:dyDescent="0.25">
      <c r="A356" s="3">
        <v>342</v>
      </c>
      <c r="B356" s="4" t="s">
        <v>316</v>
      </c>
      <c r="C356" s="5" t="s">
        <v>6</v>
      </c>
      <c r="D356" s="24">
        <f t="shared" si="26"/>
        <v>0</v>
      </c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ht="25.5" x14ac:dyDescent="0.25">
      <c r="A357" s="3">
        <v>343</v>
      </c>
      <c r="B357" s="4" t="s">
        <v>317</v>
      </c>
      <c r="C357" s="5" t="s">
        <v>6</v>
      </c>
      <c r="D357" s="24">
        <f t="shared" si="26"/>
        <v>0</v>
      </c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ht="25.5" x14ac:dyDescent="0.25">
      <c r="A358" s="3">
        <v>344</v>
      </c>
      <c r="B358" s="4" t="s">
        <v>318</v>
      </c>
      <c r="C358" s="5" t="s">
        <v>588</v>
      </c>
      <c r="D358" s="24">
        <f t="shared" si="26"/>
        <v>0</v>
      </c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x14ac:dyDescent="0.25">
      <c r="A359" s="3">
        <v>345</v>
      </c>
      <c r="B359" s="4" t="s">
        <v>581</v>
      </c>
      <c r="C359" s="5" t="s">
        <v>6</v>
      </c>
      <c r="D359" s="24">
        <f t="shared" si="26"/>
        <v>0</v>
      </c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ht="25.5" x14ac:dyDescent="0.25">
      <c r="A360" s="3">
        <v>346</v>
      </c>
      <c r="B360" s="4" t="s">
        <v>319</v>
      </c>
      <c r="C360" s="5" t="s">
        <v>6</v>
      </c>
      <c r="D360" s="27">
        <f t="shared" si="26"/>
        <v>0</v>
      </c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</row>
    <row r="361" spans="1:18" ht="25.5" x14ac:dyDescent="0.25">
      <c r="A361" s="3">
        <v>347</v>
      </c>
      <c r="B361" s="4" t="s">
        <v>320</v>
      </c>
      <c r="C361" s="5" t="s">
        <v>6</v>
      </c>
      <c r="D361" s="27">
        <f t="shared" si="26"/>
        <v>0</v>
      </c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</row>
    <row r="362" spans="1:18" ht="25.5" x14ac:dyDescent="0.25">
      <c r="A362" s="3">
        <v>348</v>
      </c>
      <c r="B362" s="4" t="s">
        <v>321</v>
      </c>
      <c r="C362" s="5" t="s">
        <v>6</v>
      </c>
      <c r="D362" s="27">
        <f t="shared" si="26"/>
        <v>0</v>
      </c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</row>
    <row r="363" spans="1:18" ht="25.5" x14ac:dyDescent="0.25">
      <c r="A363" s="3">
        <v>349</v>
      </c>
      <c r="B363" s="4" t="s">
        <v>322</v>
      </c>
      <c r="C363" s="5" t="s">
        <v>6</v>
      </c>
      <c r="D363" s="27">
        <f t="shared" si="26"/>
        <v>0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</row>
    <row r="364" spans="1:18" x14ac:dyDescent="0.25">
      <c r="A364" s="3">
        <v>350</v>
      </c>
      <c r="B364" s="4" t="s">
        <v>323</v>
      </c>
      <c r="C364" s="5" t="s">
        <v>8</v>
      </c>
      <c r="D364" s="24">
        <f t="shared" si="26"/>
        <v>0</v>
      </c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x14ac:dyDescent="0.25">
      <c r="A365" s="3">
        <v>351</v>
      </c>
      <c r="B365" s="4" t="s">
        <v>324</v>
      </c>
      <c r="C365" s="5" t="s">
        <v>8</v>
      </c>
      <c r="D365" s="24">
        <f t="shared" si="26"/>
        <v>0</v>
      </c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ht="38.25" x14ac:dyDescent="0.25">
      <c r="A366" s="3">
        <v>352</v>
      </c>
      <c r="B366" s="4" t="s">
        <v>325</v>
      </c>
      <c r="C366" s="5" t="s">
        <v>6</v>
      </c>
      <c r="D366" s="24">
        <f t="shared" si="26"/>
        <v>0</v>
      </c>
      <c r="E366" s="26">
        <f t="shared" ref="E366:R366" si="28">E367+E369</f>
        <v>0</v>
      </c>
      <c r="F366" s="26">
        <f t="shared" si="28"/>
        <v>0</v>
      </c>
      <c r="G366" s="26">
        <f t="shared" si="28"/>
        <v>0</v>
      </c>
      <c r="H366" s="26">
        <f t="shared" si="28"/>
        <v>0</v>
      </c>
      <c r="I366" s="26">
        <f t="shared" si="28"/>
        <v>0</v>
      </c>
      <c r="J366" s="26">
        <f t="shared" si="28"/>
        <v>0</v>
      </c>
      <c r="K366" s="26">
        <f t="shared" si="28"/>
        <v>0</v>
      </c>
      <c r="L366" s="26">
        <f t="shared" si="28"/>
        <v>0</v>
      </c>
      <c r="M366" s="26">
        <f t="shared" si="28"/>
        <v>0</v>
      </c>
      <c r="N366" s="26">
        <f t="shared" si="28"/>
        <v>0</v>
      </c>
      <c r="O366" s="26">
        <f t="shared" si="28"/>
        <v>0</v>
      </c>
      <c r="P366" s="26">
        <f t="shared" si="28"/>
        <v>0</v>
      </c>
      <c r="Q366" s="26">
        <f t="shared" si="28"/>
        <v>0</v>
      </c>
      <c r="R366" s="26">
        <f t="shared" si="28"/>
        <v>0</v>
      </c>
    </row>
    <row r="367" spans="1:18" ht="25.5" x14ac:dyDescent="0.25">
      <c r="A367" s="3">
        <v>353</v>
      </c>
      <c r="B367" s="6" t="s">
        <v>326</v>
      </c>
      <c r="C367" s="5" t="s">
        <v>6</v>
      </c>
      <c r="D367" s="24">
        <f t="shared" si="26"/>
        <v>0</v>
      </c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ht="25.5" x14ac:dyDescent="0.25">
      <c r="A368" s="3">
        <v>354</v>
      </c>
      <c r="B368" s="6" t="s">
        <v>327</v>
      </c>
      <c r="C368" s="5" t="s">
        <v>588</v>
      </c>
      <c r="D368" s="24">
        <f t="shared" si="26"/>
        <v>0</v>
      </c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ht="38.25" x14ac:dyDescent="0.25">
      <c r="A369" s="3">
        <v>355</v>
      </c>
      <c r="B369" s="6" t="s">
        <v>328</v>
      </c>
      <c r="C369" s="5" t="s">
        <v>6</v>
      </c>
      <c r="D369" s="24">
        <f t="shared" si="26"/>
        <v>0</v>
      </c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ht="25.5" x14ac:dyDescent="0.25">
      <c r="A370" s="3">
        <v>356</v>
      </c>
      <c r="B370" s="6" t="s">
        <v>329</v>
      </c>
      <c r="C370" s="5" t="s">
        <v>588</v>
      </c>
      <c r="D370" s="24">
        <f t="shared" si="26"/>
        <v>0</v>
      </c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ht="51" x14ac:dyDescent="0.25">
      <c r="A371" s="3">
        <v>357</v>
      </c>
      <c r="B371" s="4" t="s">
        <v>330</v>
      </c>
      <c r="C371" s="5" t="s">
        <v>6</v>
      </c>
      <c r="D371" s="24">
        <f t="shared" si="26"/>
        <v>0</v>
      </c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ht="38.25" x14ac:dyDescent="0.25">
      <c r="A372" s="3">
        <v>358</v>
      </c>
      <c r="B372" s="4" t="s">
        <v>331</v>
      </c>
      <c r="C372" s="5" t="s">
        <v>588</v>
      </c>
      <c r="D372" s="24">
        <f t="shared" si="26"/>
        <v>0</v>
      </c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ht="15" x14ac:dyDescent="0.25">
      <c r="A373"/>
      <c r="B373" s="65"/>
      <c r="C373" s="66"/>
      <c r="D373" s="29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</row>
    <row r="374" spans="1:18" ht="51" x14ac:dyDescent="0.25">
      <c r="A374" s="3">
        <v>359</v>
      </c>
      <c r="B374" s="4" t="s">
        <v>332</v>
      </c>
      <c r="C374" s="5" t="s">
        <v>6</v>
      </c>
      <c r="D374" s="24">
        <f t="shared" ref="D374:D383" si="29">SUM(E374:WG374)</f>
        <v>8</v>
      </c>
      <c r="E374" s="25">
        <v>1</v>
      </c>
      <c r="F374" s="25">
        <v>1</v>
      </c>
      <c r="G374" s="25">
        <v>1</v>
      </c>
      <c r="H374" s="25">
        <v>1</v>
      </c>
      <c r="I374" s="25"/>
      <c r="J374" s="25"/>
      <c r="K374" s="25">
        <v>1</v>
      </c>
      <c r="L374" s="25"/>
      <c r="M374" s="25"/>
      <c r="N374" s="25">
        <v>1</v>
      </c>
      <c r="O374" s="25"/>
      <c r="P374" s="25">
        <v>1</v>
      </c>
      <c r="Q374" s="25">
        <v>1</v>
      </c>
      <c r="R374" s="25"/>
    </row>
    <row r="375" spans="1:18" x14ac:dyDescent="0.25">
      <c r="A375" s="3">
        <v>360</v>
      </c>
      <c r="B375" s="6" t="s">
        <v>333</v>
      </c>
      <c r="C375" s="5" t="s">
        <v>6</v>
      </c>
      <c r="D375" s="24">
        <f t="shared" si="29"/>
        <v>0</v>
      </c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ht="25.5" x14ac:dyDescent="0.25">
      <c r="A376" s="3">
        <v>361</v>
      </c>
      <c r="B376" s="4" t="s">
        <v>334</v>
      </c>
      <c r="C376" s="5" t="s">
        <v>6</v>
      </c>
      <c r="D376" s="24">
        <f t="shared" si="29"/>
        <v>0</v>
      </c>
      <c r="E376" s="26">
        <f t="shared" ref="E376:R377" si="30">E378+E380</f>
        <v>0</v>
      </c>
      <c r="F376" s="26">
        <f t="shared" si="30"/>
        <v>0</v>
      </c>
      <c r="G376" s="26">
        <f t="shared" si="30"/>
        <v>0</v>
      </c>
      <c r="H376" s="26">
        <f t="shared" si="30"/>
        <v>0</v>
      </c>
      <c r="I376" s="26">
        <f t="shared" si="30"/>
        <v>0</v>
      </c>
      <c r="J376" s="26">
        <f t="shared" si="30"/>
        <v>0</v>
      </c>
      <c r="K376" s="26">
        <f t="shared" si="30"/>
        <v>0</v>
      </c>
      <c r="L376" s="26">
        <f t="shared" si="30"/>
        <v>0</v>
      </c>
      <c r="M376" s="26">
        <f t="shared" si="30"/>
        <v>0</v>
      </c>
      <c r="N376" s="26">
        <f t="shared" si="30"/>
        <v>0</v>
      </c>
      <c r="O376" s="26">
        <f t="shared" si="30"/>
        <v>0</v>
      </c>
      <c r="P376" s="26">
        <f t="shared" si="30"/>
        <v>0</v>
      </c>
      <c r="Q376" s="26">
        <f t="shared" si="30"/>
        <v>0</v>
      </c>
      <c r="R376" s="26">
        <f t="shared" si="30"/>
        <v>0</v>
      </c>
    </row>
    <row r="377" spans="1:18" x14ac:dyDescent="0.25">
      <c r="A377" s="3">
        <v>362</v>
      </c>
      <c r="B377" s="7" t="s">
        <v>29</v>
      </c>
      <c r="C377" s="5" t="s">
        <v>6</v>
      </c>
      <c r="D377" s="24">
        <f t="shared" si="29"/>
        <v>0</v>
      </c>
      <c r="E377" s="26">
        <f t="shared" si="30"/>
        <v>0</v>
      </c>
      <c r="F377" s="26">
        <f t="shared" si="30"/>
        <v>0</v>
      </c>
      <c r="G377" s="26">
        <f t="shared" si="30"/>
        <v>0</v>
      </c>
      <c r="H377" s="26">
        <f t="shared" si="30"/>
        <v>0</v>
      </c>
      <c r="I377" s="26">
        <f t="shared" si="30"/>
        <v>0</v>
      </c>
      <c r="J377" s="26">
        <f t="shared" si="30"/>
        <v>0</v>
      </c>
      <c r="K377" s="26">
        <f t="shared" si="30"/>
        <v>0</v>
      </c>
      <c r="L377" s="26">
        <f t="shared" si="30"/>
        <v>0</v>
      </c>
      <c r="M377" s="26">
        <f t="shared" si="30"/>
        <v>0</v>
      </c>
      <c r="N377" s="26">
        <f t="shared" si="30"/>
        <v>0</v>
      </c>
      <c r="O377" s="26">
        <f t="shared" si="30"/>
        <v>0</v>
      </c>
      <c r="P377" s="26">
        <f t="shared" si="30"/>
        <v>0</v>
      </c>
      <c r="Q377" s="26">
        <f t="shared" si="30"/>
        <v>0</v>
      </c>
      <c r="R377" s="26">
        <f t="shared" si="30"/>
        <v>0</v>
      </c>
    </row>
    <row r="378" spans="1:18" x14ac:dyDescent="0.25">
      <c r="A378" s="3">
        <v>363</v>
      </c>
      <c r="B378" s="6" t="s">
        <v>335</v>
      </c>
      <c r="C378" s="5" t="s">
        <v>6</v>
      </c>
      <c r="D378" s="24">
        <f t="shared" si="29"/>
        <v>0</v>
      </c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x14ac:dyDescent="0.25">
      <c r="A379" s="3">
        <v>364</v>
      </c>
      <c r="B379" s="8" t="s">
        <v>29</v>
      </c>
      <c r="C379" s="5" t="s">
        <v>6</v>
      </c>
      <c r="D379" s="24">
        <f t="shared" si="29"/>
        <v>0</v>
      </c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ht="25.5" x14ac:dyDescent="0.25">
      <c r="A380" s="3">
        <v>365</v>
      </c>
      <c r="B380" s="6" t="s">
        <v>336</v>
      </c>
      <c r="C380" s="5" t="s">
        <v>6</v>
      </c>
      <c r="D380" s="24">
        <f t="shared" si="29"/>
        <v>0</v>
      </c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x14ac:dyDescent="0.25">
      <c r="A381" s="3">
        <v>366</v>
      </c>
      <c r="B381" s="8" t="s">
        <v>29</v>
      </c>
      <c r="C381" s="5" t="s">
        <v>6</v>
      </c>
      <c r="D381" s="24">
        <f t="shared" si="29"/>
        <v>0</v>
      </c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ht="25.5" x14ac:dyDescent="0.25">
      <c r="A382" s="3">
        <v>367</v>
      </c>
      <c r="B382" s="9" t="s">
        <v>337</v>
      </c>
      <c r="C382" s="5" t="s">
        <v>6</v>
      </c>
      <c r="D382" s="24">
        <f t="shared" si="29"/>
        <v>0</v>
      </c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  <row r="383" spans="1:18" ht="25.5" x14ac:dyDescent="0.25">
      <c r="A383" s="3">
        <v>368</v>
      </c>
      <c r="B383" s="9" t="s">
        <v>338</v>
      </c>
      <c r="C383" s="5" t="s">
        <v>339</v>
      </c>
      <c r="D383" s="24">
        <f t="shared" si="29"/>
        <v>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</row>
    <row r="384" spans="1:18" x14ac:dyDescent="0.25">
      <c r="A384" s="3">
        <v>369</v>
      </c>
      <c r="B384" s="9" t="s">
        <v>340</v>
      </c>
      <c r="C384" s="5" t="s">
        <v>9</v>
      </c>
      <c r="D384" s="52" t="str">
        <f>IFERROR(SUMPRODUCT(E383:WG383,E384:WG384)/D383,"")</f>
        <v/>
      </c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</row>
    <row r="385" spans="1:18" x14ac:dyDescent="0.25">
      <c r="A385" s="3">
        <v>370</v>
      </c>
      <c r="B385" s="9" t="s">
        <v>341</v>
      </c>
      <c r="C385" s="5" t="s">
        <v>8</v>
      </c>
      <c r="D385" s="24">
        <f t="shared" ref="D385:D418" si="31">SUM(E385:WG385)</f>
        <v>0</v>
      </c>
      <c r="E385" s="26">
        <f t="shared" ref="E385:R385" si="32">E386+E387</f>
        <v>0</v>
      </c>
      <c r="F385" s="26">
        <f t="shared" si="32"/>
        <v>0</v>
      </c>
      <c r="G385" s="26">
        <f t="shared" si="32"/>
        <v>0</v>
      </c>
      <c r="H385" s="26">
        <f t="shared" si="32"/>
        <v>0</v>
      </c>
      <c r="I385" s="26">
        <f t="shared" si="32"/>
        <v>0</v>
      </c>
      <c r="J385" s="26">
        <f t="shared" si="32"/>
        <v>0</v>
      </c>
      <c r="K385" s="26">
        <f t="shared" si="32"/>
        <v>0</v>
      </c>
      <c r="L385" s="26">
        <f t="shared" si="32"/>
        <v>0</v>
      </c>
      <c r="M385" s="26">
        <f t="shared" si="32"/>
        <v>0</v>
      </c>
      <c r="N385" s="26">
        <f t="shared" si="32"/>
        <v>0</v>
      </c>
      <c r="O385" s="26">
        <f t="shared" si="32"/>
        <v>0</v>
      </c>
      <c r="P385" s="26">
        <f t="shared" si="32"/>
        <v>0</v>
      </c>
      <c r="Q385" s="26">
        <f t="shared" si="32"/>
        <v>0</v>
      </c>
      <c r="R385" s="26">
        <f t="shared" si="32"/>
        <v>0</v>
      </c>
    </row>
    <row r="386" spans="1:18" x14ac:dyDescent="0.25">
      <c r="A386" s="3">
        <v>371</v>
      </c>
      <c r="B386" s="18" t="s">
        <v>342</v>
      </c>
      <c r="C386" s="5" t="s">
        <v>8</v>
      </c>
      <c r="D386" s="24">
        <f t="shared" si="31"/>
        <v>0</v>
      </c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</row>
    <row r="387" spans="1:18" x14ac:dyDescent="0.25">
      <c r="A387" s="3">
        <v>372</v>
      </c>
      <c r="B387" s="18" t="s">
        <v>343</v>
      </c>
      <c r="C387" s="5" t="s">
        <v>8</v>
      </c>
      <c r="D387" s="24">
        <f t="shared" si="31"/>
        <v>0</v>
      </c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</row>
    <row r="388" spans="1:18" ht="25.5" x14ac:dyDescent="0.25">
      <c r="A388" s="3">
        <v>373</v>
      </c>
      <c r="B388" s="9" t="s">
        <v>344</v>
      </c>
      <c r="C388" s="5" t="s">
        <v>8</v>
      </c>
      <c r="D388" s="24">
        <f t="shared" si="31"/>
        <v>0</v>
      </c>
      <c r="E388" s="26">
        <f t="shared" ref="E388:R388" si="33">E389+E390</f>
        <v>0</v>
      </c>
      <c r="F388" s="26">
        <f t="shared" si="33"/>
        <v>0</v>
      </c>
      <c r="G388" s="26">
        <f t="shared" si="33"/>
        <v>0</v>
      </c>
      <c r="H388" s="26">
        <f t="shared" si="33"/>
        <v>0</v>
      </c>
      <c r="I388" s="26">
        <f t="shared" si="33"/>
        <v>0</v>
      </c>
      <c r="J388" s="26">
        <f t="shared" si="33"/>
        <v>0</v>
      </c>
      <c r="K388" s="26">
        <f t="shared" si="33"/>
        <v>0</v>
      </c>
      <c r="L388" s="26">
        <f t="shared" si="33"/>
        <v>0</v>
      </c>
      <c r="M388" s="26">
        <f t="shared" si="33"/>
        <v>0</v>
      </c>
      <c r="N388" s="26">
        <f t="shared" si="33"/>
        <v>0</v>
      </c>
      <c r="O388" s="26">
        <f t="shared" si="33"/>
        <v>0</v>
      </c>
      <c r="P388" s="26">
        <f t="shared" si="33"/>
        <v>0</v>
      </c>
      <c r="Q388" s="26">
        <f t="shared" si="33"/>
        <v>0</v>
      </c>
      <c r="R388" s="26">
        <f t="shared" si="33"/>
        <v>0</v>
      </c>
    </row>
    <row r="389" spans="1:18" x14ac:dyDescent="0.25">
      <c r="A389" s="3">
        <v>374</v>
      </c>
      <c r="B389" s="18" t="s">
        <v>342</v>
      </c>
      <c r="C389" s="5" t="s">
        <v>8</v>
      </c>
      <c r="D389" s="24">
        <f t="shared" si="31"/>
        <v>0</v>
      </c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</row>
    <row r="390" spans="1:18" x14ac:dyDescent="0.25">
      <c r="A390" s="3">
        <v>375</v>
      </c>
      <c r="B390" s="18" t="s">
        <v>343</v>
      </c>
      <c r="C390" s="5" t="s">
        <v>8</v>
      </c>
      <c r="D390" s="24">
        <f t="shared" si="31"/>
        <v>0</v>
      </c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</row>
    <row r="391" spans="1:18" ht="25.5" x14ac:dyDescent="0.25">
      <c r="A391" s="3">
        <v>376</v>
      </c>
      <c r="B391" s="9" t="s">
        <v>582</v>
      </c>
      <c r="C391" s="5" t="s">
        <v>11</v>
      </c>
      <c r="D391" s="24">
        <f t="shared" si="31"/>
        <v>0</v>
      </c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</row>
    <row r="392" spans="1:18" x14ac:dyDescent="0.25">
      <c r="A392" s="3">
        <v>377</v>
      </c>
      <c r="B392" s="8" t="s">
        <v>345</v>
      </c>
      <c r="C392" s="5" t="s">
        <v>11</v>
      </c>
      <c r="D392" s="24">
        <f t="shared" si="31"/>
        <v>0</v>
      </c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</row>
    <row r="393" spans="1:18" ht="25.5" x14ac:dyDescent="0.25">
      <c r="A393" s="3">
        <v>378</v>
      </c>
      <c r="B393" s="9" t="s">
        <v>346</v>
      </c>
      <c r="C393" s="5" t="s">
        <v>347</v>
      </c>
      <c r="D393" s="24">
        <f t="shared" si="31"/>
        <v>0</v>
      </c>
      <c r="E393" s="26">
        <f t="shared" ref="E393:R393" si="34">E394+E395</f>
        <v>0</v>
      </c>
      <c r="F393" s="26">
        <f t="shared" si="34"/>
        <v>0</v>
      </c>
      <c r="G393" s="26">
        <f t="shared" si="34"/>
        <v>0</v>
      </c>
      <c r="H393" s="26">
        <f t="shared" si="34"/>
        <v>0</v>
      </c>
      <c r="I393" s="26">
        <f t="shared" si="34"/>
        <v>0</v>
      </c>
      <c r="J393" s="26">
        <f t="shared" si="34"/>
        <v>0</v>
      </c>
      <c r="K393" s="26">
        <f t="shared" si="34"/>
        <v>0</v>
      </c>
      <c r="L393" s="26">
        <f t="shared" si="34"/>
        <v>0</v>
      </c>
      <c r="M393" s="26">
        <f t="shared" si="34"/>
        <v>0</v>
      </c>
      <c r="N393" s="26">
        <f t="shared" si="34"/>
        <v>0</v>
      </c>
      <c r="O393" s="26">
        <f t="shared" si="34"/>
        <v>0</v>
      </c>
      <c r="P393" s="26">
        <f t="shared" si="34"/>
        <v>0</v>
      </c>
      <c r="Q393" s="26">
        <f t="shared" si="34"/>
        <v>0</v>
      </c>
      <c r="R393" s="26">
        <f t="shared" si="34"/>
        <v>0</v>
      </c>
    </row>
    <row r="394" spans="1:18" x14ac:dyDescent="0.25">
      <c r="A394" s="3">
        <v>379</v>
      </c>
      <c r="B394" s="18" t="s">
        <v>348</v>
      </c>
      <c r="C394" s="5" t="s">
        <v>347</v>
      </c>
      <c r="D394" s="24">
        <f t="shared" si="31"/>
        <v>0</v>
      </c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</row>
    <row r="395" spans="1:18" x14ac:dyDescent="0.25">
      <c r="A395" s="3">
        <v>380</v>
      </c>
      <c r="B395" s="18" t="s">
        <v>349</v>
      </c>
      <c r="C395" s="5" t="s">
        <v>347</v>
      </c>
      <c r="D395" s="24">
        <f t="shared" si="31"/>
        <v>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</row>
    <row r="396" spans="1:18" ht="25.5" x14ac:dyDescent="0.25">
      <c r="A396" s="3">
        <v>381</v>
      </c>
      <c r="B396" s="9" t="s">
        <v>350</v>
      </c>
      <c r="C396" s="5" t="s">
        <v>6</v>
      </c>
      <c r="D396" s="24">
        <f t="shared" si="31"/>
        <v>0</v>
      </c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</row>
    <row r="397" spans="1:18" ht="25.5" x14ac:dyDescent="0.25">
      <c r="A397" s="3">
        <v>382</v>
      </c>
      <c r="B397" s="9" t="s">
        <v>351</v>
      </c>
      <c r="C397" s="5" t="s">
        <v>11</v>
      </c>
      <c r="D397" s="24">
        <f t="shared" si="31"/>
        <v>0</v>
      </c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</row>
    <row r="398" spans="1:18" x14ac:dyDescent="0.25">
      <c r="A398" s="3">
        <v>383</v>
      </c>
      <c r="B398" s="4" t="s">
        <v>352</v>
      </c>
      <c r="C398" s="5" t="s">
        <v>588</v>
      </c>
      <c r="D398" s="24">
        <f t="shared" si="31"/>
        <v>0</v>
      </c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</row>
    <row r="399" spans="1:18" x14ac:dyDescent="0.25">
      <c r="A399" s="3">
        <v>384</v>
      </c>
      <c r="B399" s="6" t="s">
        <v>353</v>
      </c>
      <c r="C399" s="5" t="s">
        <v>588</v>
      </c>
      <c r="D399" s="24">
        <f t="shared" si="31"/>
        <v>0</v>
      </c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</row>
    <row r="400" spans="1:18" x14ac:dyDescent="0.25">
      <c r="A400" s="3">
        <v>385</v>
      </c>
      <c r="B400" s="4" t="s">
        <v>354</v>
      </c>
      <c r="C400" s="5" t="s">
        <v>588</v>
      </c>
      <c r="D400" s="24">
        <f t="shared" si="31"/>
        <v>0</v>
      </c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</row>
    <row r="401" spans="1:18" ht="25.5" x14ac:dyDescent="0.25">
      <c r="A401" s="3">
        <v>386</v>
      </c>
      <c r="B401" s="4" t="s">
        <v>355</v>
      </c>
      <c r="C401" s="5" t="s">
        <v>6</v>
      </c>
      <c r="D401" s="24">
        <f t="shared" si="31"/>
        <v>0</v>
      </c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</row>
    <row r="402" spans="1:18" ht="25.5" x14ac:dyDescent="0.25">
      <c r="A402" s="3">
        <v>387</v>
      </c>
      <c r="B402" s="4" t="s">
        <v>356</v>
      </c>
      <c r="C402" s="5" t="s">
        <v>6</v>
      </c>
      <c r="D402" s="24">
        <f t="shared" si="31"/>
        <v>0</v>
      </c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</row>
    <row r="403" spans="1:18" ht="25.5" x14ac:dyDescent="0.25">
      <c r="A403" s="3">
        <v>388</v>
      </c>
      <c r="B403" s="4" t="s">
        <v>357</v>
      </c>
      <c r="C403" s="5" t="s">
        <v>6</v>
      </c>
      <c r="D403" s="24">
        <f t="shared" si="31"/>
        <v>0</v>
      </c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</row>
    <row r="404" spans="1:18" ht="25.5" x14ac:dyDescent="0.25">
      <c r="A404" s="3">
        <v>389</v>
      </c>
      <c r="B404" s="4" t="s">
        <v>358</v>
      </c>
      <c r="C404" s="5" t="s">
        <v>6</v>
      </c>
      <c r="D404" s="24">
        <f t="shared" si="31"/>
        <v>0</v>
      </c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</row>
    <row r="405" spans="1:18" ht="25.5" x14ac:dyDescent="0.25">
      <c r="A405" s="3">
        <v>390</v>
      </c>
      <c r="B405" s="4" t="s">
        <v>359</v>
      </c>
      <c r="C405" s="5" t="s">
        <v>6</v>
      </c>
      <c r="D405" s="24">
        <f t="shared" si="31"/>
        <v>0</v>
      </c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</row>
    <row r="406" spans="1:18" ht="25.5" x14ac:dyDescent="0.25">
      <c r="A406" s="3">
        <v>391</v>
      </c>
      <c r="B406" s="4" t="s">
        <v>360</v>
      </c>
      <c r="C406" s="5" t="s">
        <v>6</v>
      </c>
      <c r="D406" s="24">
        <f t="shared" si="31"/>
        <v>0</v>
      </c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</row>
    <row r="407" spans="1:18" ht="25.5" x14ac:dyDescent="0.25">
      <c r="A407" s="3">
        <v>392</v>
      </c>
      <c r="B407" s="4" t="s">
        <v>361</v>
      </c>
      <c r="C407" s="5" t="s">
        <v>6</v>
      </c>
      <c r="D407" s="24">
        <f t="shared" si="31"/>
        <v>0</v>
      </c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</row>
    <row r="408" spans="1:18" ht="25.5" x14ac:dyDescent="0.25">
      <c r="A408" s="3">
        <v>393</v>
      </c>
      <c r="B408" s="4" t="s">
        <v>362</v>
      </c>
      <c r="C408" s="5" t="s">
        <v>588</v>
      </c>
      <c r="D408" s="24">
        <f t="shared" si="31"/>
        <v>0</v>
      </c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</row>
    <row r="409" spans="1:18" ht="25.5" x14ac:dyDescent="0.25">
      <c r="A409" s="3">
        <v>394</v>
      </c>
      <c r="B409" s="4" t="s">
        <v>363</v>
      </c>
      <c r="C409" s="5" t="s">
        <v>6</v>
      </c>
      <c r="D409" s="27">
        <f t="shared" si="31"/>
        <v>0</v>
      </c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</row>
    <row r="410" spans="1:18" ht="25.5" x14ac:dyDescent="0.25">
      <c r="A410" s="3">
        <v>395</v>
      </c>
      <c r="B410" s="4" t="s">
        <v>364</v>
      </c>
      <c r="C410" s="5" t="s">
        <v>6</v>
      </c>
      <c r="D410" s="27">
        <f t="shared" si="31"/>
        <v>0</v>
      </c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</row>
    <row r="411" spans="1:18" x14ac:dyDescent="0.25">
      <c r="A411" s="3">
        <v>396</v>
      </c>
      <c r="B411" s="4" t="s">
        <v>365</v>
      </c>
      <c r="C411" s="5" t="s">
        <v>8</v>
      </c>
      <c r="D411" s="24">
        <f t="shared" si="31"/>
        <v>0</v>
      </c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</row>
    <row r="412" spans="1:18" ht="38.25" x14ac:dyDescent="0.25">
      <c r="A412" s="3">
        <v>397</v>
      </c>
      <c r="B412" s="4" t="s">
        <v>366</v>
      </c>
      <c r="C412" s="5" t="s">
        <v>6</v>
      </c>
      <c r="D412" s="24">
        <f t="shared" si="31"/>
        <v>0</v>
      </c>
      <c r="E412" s="26">
        <f t="shared" ref="E412:R412" si="35">E413+E415</f>
        <v>0</v>
      </c>
      <c r="F412" s="26">
        <f t="shared" si="35"/>
        <v>0</v>
      </c>
      <c r="G412" s="26">
        <f t="shared" si="35"/>
        <v>0</v>
      </c>
      <c r="H412" s="26">
        <f t="shared" si="35"/>
        <v>0</v>
      </c>
      <c r="I412" s="26">
        <f t="shared" si="35"/>
        <v>0</v>
      </c>
      <c r="J412" s="26">
        <f t="shared" si="35"/>
        <v>0</v>
      </c>
      <c r="K412" s="26">
        <f t="shared" si="35"/>
        <v>0</v>
      </c>
      <c r="L412" s="26">
        <f t="shared" si="35"/>
        <v>0</v>
      </c>
      <c r="M412" s="26">
        <f t="shared" si="35"/>
        <v>0</v>
      </c>
      <c r="N412" s="26">
        <f t="shared" si="35"/>
        <v>0</v>
      </c>
      <c r="O412" s="26">
        <f t="shared" si="35"/>
        <v>0</v>
      </c>
      <c r="P412" s="26">
        <f t="shared" si="35"/>
        <v>0</v>
      </c>
      <c r="Q412" s="26">
        <f t="shared" si="35"/>
        <v>0</v>
      </c>
      <c r="R412" s="26">
        <f t="shared" si="35"/>
        <v>0</v>
      </c>
    </row>
    <row r="413" spans="1:18" ht="25.5" x14ac:dyDescent="0.25">
      <c r="A413" s="3">
        <v>398</v>
      </c>
      <c r="B413" s="6" t="s">
        <v>367</v>
      </c>
      <c r="C413" s="5" t="s">
        <v>6</v>
      </c>
      <c r="D413" s="24">
        <f t="shared" si="31"/>
        <v>0</v>
      </c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</row>
    <row r="414" spans="1:18" ht="25.5" x14ac:dyDescent="0.25">
      <c r="A414" s="3">
        <v>399</v>
      </c>
      <c r="B414" s="6" t="s">
        <v>368</v>
      </c>
      <c r="C414" s="5" t="s">
        <v>588</v>
      </c>
      <c r="D414" s="24">
        <f t="shared" si="31"/>
        <v>0</v>
      </c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</row>
    <row r="415" spans="1:18" ht="38.25" x14ac:dyDescent="0.25">
      <c r="A415" s="3">
        <v>400</v>
      </c>
      <c r="B415" s="6" t="s">
        <v>369</v>
      </c>
      <c r="C415" s="5" t="s">
        <v>6</v>
      </c>
      <c r="D415" s="24">
        <f t="shared" si="31"/>
        <v>0</v>
      </c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</row>
    <row r="416" spans="1:18" ht="25.5" x14ac:dyDescent="0.25">
      <c r="A416" s="3">
        <v>401</v>
      </c>
      <c r="B416" s="6" t="s">
        <v>370</v>
      </c>
      <c r="C416" s="5" t="s">
        <v>588</v>
      </c>
      <c r="D416" s="24">
        <f t="shared" si="31"/>
        <v>0</v>
      </c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</row>
    <row r="417" spans="1:18" ht="51" x14ac:dyDescent="0.25">
      <c r="A417" s="3">
        <v>402</v>
      </c>
      <c r="B417" s="4" t="s">
        <v>371</v>
      </c>
      <c r="C417" s="5" t="s">
        <v>6</v>
      </c>
      <c r="D417" s="24">
        <f t="shared" si="31"/>
        <v>0</v>
      </c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</row>
    <row r="418" spans="1:18" ht="25.5" x14ac:dyDescent="0.25">
      <c r="A418" s="3">
        <v>403</v>
      </c>
      <c r="B418" s="4" t="s">
        <v>372</v>
      </c>
      <c r="C418" s="5" t="s">
        <v>588</v>
      </c>
      <c r="D418" s="24">
        <f t="shared" si="31"/>
        <v>0</v>
      </c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</row>
    <row r="419" spans="1:18" ht="15" x14ac:dyDescent="0.25">
      <c r="A419"/>
      <c r="B419" s="65"/>
      <c r="C419" s="66"/>
      <c r="D419" s="29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</row>
    <row r="420" spans="1:18" ht="25.5" x14ac:dyDescent="0.25">
      <c r="A420" s="3">
        <v>404</v>
      </c>
      <c r="B420" s="4" t="s">
        <v>373</v>
      </c>
      <c r="C420" s="5" t="s">
        <v>6</v>
      </c>
      <c r="D420" s="24">
        <f t="shared" ref="D420:D439" si="36">SUM(E420:WG420)</f>
        <v>0</v>
      </c>
      <c r="E420" s="26">
        <f t="shared" ref="E420:R420" si="37">E421+E422+E423+E424</f>
        <v>0</v>
      </c>
      <c r="F420" s="26">
        <f t="shared" si="37"/>
        <v>0</v>
      </c>
      <c r="G420" s="26">
        <f t="shared" si="37"/>
        <v>0</v>
      </c>
      <c r="H420" s="26">
        <f t="shared" si="37"/>
        <v>0</v>
      </c>
      <c r="I420" s="26">
        <f t="shared" si="37"/>
        <v>0</v>
      </c>
      <c r="J420" s="26">
        <f t="shared" si="37"/>
        <v>0</v>
      </c>
      <c r="K420" s="26">
        <f t="shared" si="37"/>
        <v>0</v>
      </c>
      <c r="L420" s="26">
        <f t="shared" si="37"/>
        <v>0</v>
      </c>
      <c r="M420" s="26">
        <f t="shared" si="37"/>
        <v>0</v>
      </c>
      <c r="N420" s="26">
        <f t="shared" si="37"/>
        <v>0</v>
      </c>
      <c r="O420" s="26">
        <f t="shared" si="37"/>
        <v>0</v>
      </c>
      <c r="P420" s="26">
        <f t="shared" si="37"/>
        <v>0</v>
      </c>
      <c r="Q420" s="26">
        <f t="shared" si="37"/>
        <v>0</v>
      </c>
      <c r="R420" s="26">
        <f t="shared" si="37"/>
        <v>0</v>
      </c>
    </row>
    <row r="421" spans="1:18" ht="25.5" x14ac:dyDescent="0.25">
      <c r="A421" s="3">
        <v>405</v>
      </c>
      <c r="B421" s="6" t="s">
        <v>374</v>
      </c>
      <c r="C421" s="5" t="s">
        <v>6</v>
      </c>
      <c r="D421" s="24">
        <f t="shared" si="36"/>
        <v>0</v>
      </c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</row>
    <row r="422" spans="1:18" ht="25.5" x14ac:dyDescent="0.25">
      <c r="A422" s="3">
        <v>406</v>
      </c>
      <c r="B422" s="6" t="s">
        <v>375</v>
      </c>
      <c r="C422" s="5" t="s">
        <v>6</v>
      </c>
      <c r="D422" s="24">
        <f t="shared" si="36"/>
        <v>0</v>
      </c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</row>
    <row r="423" spans="1:18" ht="25.5" x14ac:dyDescent="0.25">
      <c r="A423" s="3">
        <v>407</v>
      </c>
      <c r="B423" s="6" t="s">
        <v>376</v>
      </c>
      <c r="C423" s="5" t="s">
        <v>6</v>
      </c>
      <c r="D423" s="24">
        <f t="shared" si="36"/>
        <v>0</v>
      </c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</row>
    <row r="424" spans="1:18" ht="25.5" x14ac:dyDescent="0.25">
      <c r="A424" s="3">
        <v>408</v>
      </c>
      <c r="B424" s="6" t="s">
        <v>377</v>
      </c>
      <c r="C424" s="5" t="s">
        <v>6</v>
      </c>
      <c r="D424" s="24">
        <f t="shared" si="36"/>
        <v>0</v>
      </c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</row>
    <row r="425" spans="1:18" x14ac:dyDescent="0.25">
      <c r="A425" s="3">
        <v>409</v>
      </c>
      <c r="B425" s="10" t="s">
        <v>378</v>
      </c>
      <c r="C425" s="5" t="s">
        <v>6</v>
      </c>
      <c r="D425" s="24">
        <f t="shared" si="36"/>
        <v>0</v>
      </c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</row>
    <row r="426" spans="1:18" ht="25.5" x14ac:dyDescent="0.25">
      <c r="A426" s="3">
        <v>410</v>
      </c>
      <c r="B426" s="19" t="s">
        <v>379</v>
      </c>
      <c r="C426" s="5" t="s">
        <v>301</v>
      </c>
      <c r="D426" s="24">
        <f t="shared" si="36"/>
        <v>0</v>
      </c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</row>
    <row r="427" spans="1:18" x14ac:dyDescent="0.25">
      <c r="A427" s="3">
        <v>411</v>
      </c>
      <c r="B427" s="10" t="s">
        <v>380</v>
      </c>
      <c r="C427" s="5" t="s">
        <v>6</v>
      </c>
      <c r="D427" s="24">
        <f t="shared" si="36"/>
        <v>0</v>
      </c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</row>
    <row r="428" spans="1:18" ht="25.5" x14ac:dyDescent="0.25">
      <c r="A428" s="3">
        <v>412</v>
      </c>
      <c r="B428" s="19" t="s">
        <v>379</v>
      </c>
      <c r="C428" s="5" t="s">
        <v>301</v>
      </c>
      <c r="D428" s="24">
        <f t="shared" si="36"/>
        <v>0</v>
      </c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</row>
    <row r="429" spans="1:18" ht="25.5" x14ac:dyDescent="0.25">
      <c r="A429" s="3">
        <v>413</v>
      </c>
      <c r="B429" s="10" t="s">
        <v>381</v>
      </c>
      <c r="C429" s="5" t="s">
        <v>6</v>
      </c>
      <c r="D429" s="24">
        <f t="shared" si="36"/>
        <v>0</v>
      </c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</row>
    <row r="430" spans="1:18" ht="25.5" x14ac:dyDescent="0.25">
      <c r="A430" s="3">
        <v>414</v>
      </c>
      <c r="B430" s="19" t="s">
        <v>379</v>
      </c>
      <c r="C430" s="5" t="s">
        <v>301</v>
      </c>
      <c r="D430" s="24">
        <f t="shared" si="36"/>
        <v>0</v>
      </c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</row>
    <row r="431" spans="1:18" ht="25.5" x14ac:dyDescent="0.25">
      <c r="A431" s="3">
        <v>415</v>
      </c>
      <c r="B431" s="10" t="s">
        <v>382</v>
      </c>
      <c r="C431" s="5" t="s">
        <v>6</v>
      </c>
      <c r="D431" s="24">
        <f t="shared" si="36"/>
        <v>0</v>
      </c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</row>
    <row r="432" spans="1:18" ht="25.5" x14ac:dyDescent="0.25">
      <c r="A432" s="3">
        <v>416</v>
      </c>
      <c r="B432" s="10" t="s">
        <v>383</v>
      </c>
      <c r="C432" s="5" t="s">
        <v>6</v>
      </c>
      <c r="D432" s="24">
        <f t="shared" si="36"/>
        <v>0</v>
      </c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</row>
    <row r="433" spans="1:18" ht="25.5" x14ac:dyDescent="0.25">
      <c r="A433" s="3">
        <v>417</v>
      </c>
      <c r="B433" s="10" t="s">
        <v>384</v>
      </c>
      <c r="C433" s="5" t="s">
        <v>6</v>
      </c>
      <c r="D433" s="24">
        <f t="shared" si="36"/>
        <v>0</v>
      </c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</row>
    <row r="434" spans="1:18" ht="25.5" x14ac:dyDescent="0.25">
      <c r="A434" s="3">
        <v>418</v>
      </c>
      <c r="B434" s="10" t="s">
        <v>385</v>
      </c>
      <c r="C434" s="5" t="s">
        <v>6</v>
      </c>
      <c r="D434" s="24">
        <f t="shared" si="36"/>
        <v>0</v>
      </c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</row>
    <row r="435" spans="1:18" ht="25.5" x14ac:dyDescent="0.25">
      <c r="A435" s="3">
        <v>419</v>
      </c>
      <c r="B435" s="10" t="s">
        <v>386</v>
      </c>
      <c r="C435" s="5" t="s">
        <v>6</v>
      </c>
      <c r="D435" s="24">
        <f t="shared" si="36"/>
        <v>0</v>
      </c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</row>
    <row r="436" spans="1:18" ht="25.5" x14ac:dyDescent="0.25">
      <c r="A436" s="3">
        <v>420</v>
      </c>
      <c r="B436" s="10" t="s">
        <v>387</v>
      </c>
      <c r="C436" s="5" t="s">
        <v>6</v>
      </c>
      <c r="D436" s="24">
        <f t="shared" si="36"/>
        <v>0</v>
      </c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</row>
    <row r="437" spans="1:18" ht="25.5" x14ac:dyDescent="0.25">
      <c r="A437" s="3">
        <v>421</v>
      </c>
      <c r="B437" s="10" t="s">
        <v>388</v>
      </c>
      <c r="C437" s="5" t="s">
        <v>6</v>
      </c>
      <c r="D437" s="24">
        <f t="shared" si="36"/>
        <v>0</v>
      </c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</row>
    <row r="438" spans="1:18" ht="38.25" x14ac:dyDescent="0.25">
      <c r="A438" s="3">
        <v>422</v>
      </c>
      <c r="B438" s="10" t="s">
        <v>389</v>
      </c>
      <c r="C438" s="5" t="s">
        <v>6</v>
      </c>
      <c r="D438" s="24">
        <f t="shared" si="36"/>
        <v>0</v>
      </c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</row>
    <row r="439" spans="1:18" ht="51" x14ac:dyDescent="0.25">
      <c r="A439" s="3">
        <v>423</v>
      </c>
      <c r="B439" s="10" t="s">
        <v>390</v>
      </c>
      <c r="C439" s="5" t="s">
        <v>6</v>
      </c>
      <c r="D439" s="24">
        <f t="shared" si="36"/>
        <v>0</v>
      </c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</row>
    <row r="440" spans="1:18" ht="15" x14ac:dyDescent="0.25">
      <c r="A440"/>
      <c r="B440" s="65"/>
      <c r="C440" s="66"/>
      <c r="D440" s="29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</row>
    <row r="441" spans="1:18" ht="15" x14ac:dyDescent="0.25">
      <c r="A441"/>
      <c r="B441" s="65"/>
      <c r="C441" s="66"/>
      <c r="D441" s="29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</row>
    <row r="442" spans="1:18" ht="63.75" x14ac:dyDescent="0.25">
      <c r="A442" s="3">
        <v>424</v>
      </c>
      <c r="B442" s="4" t="s">
        <v>391</v>
      </c>
      <c r="C442" s="5" t="s">
        <v>6</v>
      </c>
      <c r="D442" s="24">
        <f t="shared" ref="D442:D473" si="38">SUM(E442:WG442)</f>
        <v>35</v>
      </c>
      <c r="E442" s="25">
        <v>28</v>
      </c>
      <c r="F442" s="25">
        <v>2</v>
      </c>
      <c r="G442" s="25"/>
      <c r="H442" s="25">
        <v>2</v>
      </c>
      <c r="I442" s="25"/>
      <c r="J442" s="25"/>
      <c r="K442" s="25">
        <v>2</v>
      </c>
      <c r="L442" s="25"/>
      <c r="M442" s="25"/>
      <c r="N442" s="25"/>
      <c r="O442" s="25"/>
      <c r="P442" s="25">
        <v>1</v>
      </c>
      <c r="Q442" s="25"/>
      <c r="R442" s="25"/>
    </row>
    <row r="443" spans="1:18" x14ac:dyDescent="0.25">
      <c r="A443" s="3">
        <v>425</v>
      </c>
      <c r="B443" s="8" t="s">
        <v>392</v>
      </c>
      <c r="C443" s="5" t="s">
        <v>8</v>
      </c>
      <c r="D443" s="24">
        <f t="shared" si="38"/>
        <v>0</v>
      </c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</row>
    <row r="444" spans="1:18" ht="25.5" x14ac:dyDescent="0.25">
      <c r="A444" s="3">
        <v>426</v>
      </c>
      <c r="B444" s="8" t="s">
        <v>393</v>
      </c>
      <c r="C444" s="5" t="s">
        <v>394</v>
      </c>
      <c r="D444" s="24">
        <f t="shared" si="38"/>
        <v>0</v>
      </c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</row>
    <row r="445" spans="1:18" ht="25.5" x14ac:dyDescent="0.25">
      <c r="A445" s="3">
        <v>427</v>
      </c>
      <c r="B445" s="8" t="s">
        <v>395</v>
      </c>
      <c r="C445" s="5" t="s">
        <v>394</v>
      </c>
      <c r="D445" s="24">
        <f t="shared" si="38"/>
        <v>0</v>
      </c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</row>
    <row r="446" spans="1:18" ht="25.5" x14ac:dyDescent="0.25">
      <c r="A446" s="3">
        <v>428</v>
      </c>
      <c r="B446" s="6" t="s">
        <v>396</v>
      </c>
      <c r="C446" s="5" t="s">
        <v>6</v>
      </c>
      <c r="D446" s="24">
        <f t="shared" si="38"/>
        <v>25</v>
      </c>
      <c r="E446" s="26">
        <f t="shared" ref="E446:R446" si="39">E450+E451+E452+E453</f>
        <v>18</v>
      </c>
      <c r="F446" s="26">
        <f t="shared" si="39"/>
        <v>2</v>
      </c>
      <c r="G446" s="26">
        <f t="shared" si="39"/>
        <v>0</v>
      </c>
      <c r="H446" s="26">
        <f t="shared" si="39"/>
        <v>2</v>
      </c>
      <c r="I446" s="26">
        <f t="shared" si="39"/>
        <v>0</v>
      </c>
      <c r="J446" s="26">
        <f t="shared" si="39"/>
        <v>0</v>
      </c>
      <c r="K446" s="26">
        <f t="shared" si="39"/>
        <v>2</v>
      </c>
      <c r="L446" s="26">
        <f t="shared" si="39"/>
        <v>0</v>
      </c>
      <c r="M446" s="26">
        <f t="shared" si="39"/>
        <v>0</v>
      </c>
      <c r="N446" s="26">
        <f t="shared" si="39"/>
        <v>0</v>
      </c>
      <c r="O446" s="26">
        <f t="shared" si="39"/>
        <v>0</v>
      </c>
      <c r="P446" s="26">
        <f t="shared" si="39"/>
        <v>1</v>
      </c>
      <c r="Q446" s="26">
        <f t="shared" si="39"/>
        <v>0</v>
      </c>
      <c r="R446" s="26">
        <f t="shared" si="39"/>
        <v>0</v>
      </c>
    </row>
    <row r="447" spans="1:18" x14ac:dyDescent="0.25">
      <c r="A447" s="3">
        <v>429</v>
      </c>
      <c r="B447" s="20" t="s">
        <v>392</v>
      </c>
      <c r="C447" s="5" t="s">
        <v>8</v>
      </c>
      <c r="D447" s="24">
        <f t="shared" si="38"/>
        <v>0</v>
      </c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</row>
    <row r="448" spans="1:18" ht="25.5" x14ac:dyDescent="0.25">
      <c r="A448" s="3">
        <v>430</v>
      </c>
      <c r="B448" s="20" t="s">
        <v>393</v>
      </c>
      <c r="C448" s="5" t="s">
        <v>394</v>
      </c>
      <c r="D448" s="24">
        <f t="shared" si="38"/>
        <v>0</v>
      </c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</row>
    <row r="449" spans="1:18" ht="25.5" x14ac:dyDescent="0.25">
      <c r="A449" s="3">
        <v>431</v>
      </c>
      <c r="B449" s="20" t="s">
        <v>395</v>
      </c>
      <c r="C449" s="5" t="s">
        <v>394</v>
      </c>
      <c r="D449" s="24">
        <f t="shared" si="38"/>
        <v>0</v>
      </c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</row>
    <row r="450" spans="1:18" ht="25.5" x14ac:dyDescent="0.25">
      <c r="A450" s="3">
        <v>432</v>
      </c>
      <c r="B450" s="10" t="s">
        <v>397</v>
      </c>
      <c r="C450" s="5" t="s">
        <v>6</v>
      </c>
      <c r="D450" s="24">
        <f t="shared" si="38"/>
        <v>0</v>
      </c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</row>
    <row r="451" spans="1:18" ht="25.5" x14ac:dyDescent="0.25">
      <c r="A451" s="3">
        <v>433</v>
      </c>
      <c r="B451" s="10" t="s">
        <v>398</v>
      </c>
      <c r="C451" s="5" t="s">
        <v>6</v>
      </c>
      <c r="D451" s="24">
        <f t="shared" si="38"/>
        <v>0</v>
      </c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</row>
    <row r="452" spans="1:18" ht="25.5" x14ac:dyDescent="0.25">
      <c r="A452" s="3">
        <v>434</v>
      </c>
      <c r="B452" s="10" t="s">
        <v>399</v>
      </c>
      <c r="C452" s="5" t="s">
        <v>6</v>
      </c>
      <c r="D452" s="24">
        <f t="shared" si="38"/>
        <v>25</v>
      </c>
      <c r="E452" s="25">
        <v>18</v>
      </c>
      <c r="F452" s="25">
        <v>2</v>
      </c>
      <c r="G452" s="25"/>
      <c r="H452" s="25">
        <v>2</v>
      </c>
      <c r="I452" s="25"/>
      <c r="J452" s="25"/>
      <c r="K452" s="25">
        <v>2</v>
      </c>
      <c r="L452" s="25"/>
      <c r="M452" s="25"/>
      <c r="N452" s="25"/>
      <c r="O452" s="25"/>
      <c r="P452" s="25">
        <v>1</v>
      </c>
      <c r="Q452" s="25"/>
      <c r="R452" s="25"/>
    </row>
    <row r="453" spans="1:18" ht="25.5" x14ac:dyDescent="0.25">
      <c r="A453" s="3">
        <v>435</v>
      </c>
      <c r="B453" s="10" t="s">
        <v>400</v>
      </c>
      <c r="C453" s="5" t="s">
        <v>6</v>
      </c>
      <c r="D453" s="24">
        <f t="shared" si="38"/>
        <v>0</v>
      </c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</row>
    <row r="454" spans="1:18" ht="25.5" x14ac:dyDescent="0.25">
      <c r="A454" s="3">
        <v>436</v>
      </c>
      <c r="B454" s="21" t="s">
        <v>401</v>
      </c>
      <c r="C454" s="5" t="s">
        <v>6</v>
      </c>
      <c r="D454" s="24">
        <f t="shared" si="38"/>
        <v>0</v>
      </c>
      <c r="E454" s="26">
        <f t="shared" ref="E454:R454" si="40">E455+E456+E457+E458+E459</f>
        <v>0</v>
      </c>
      <c r="F454" s="26">
        <f t="shared" si="40"/>
        <v>0</v>
      </c>
      <c r="G454" s="26">
        <f t="shared" si="40"/>
        <v>0</v>
      </c>
      <c r="H454" s="26">
        <f t="shared" si="40"/>
        <v>0</v>
      </c>
      <c r="I454" s="26">
        <f t="shared" si="40"/>
        <v>0</v>
      </c>
      <c r="J454" s="26">
        <f t="shared" si="40"/>
        <v>0</v>
      </c>
      <c r="K454" s="26">
        <f t="shared" si="40"/>
        <v>0</v>
      </c>
      <c r="L454" s="26">
        <f t="shared" si="40"/>
        <v>0</v>
      </c>
      <c r="M454" s="26">
        <f t="shared" si="40"/>
        <v>0</v>
      </c>
      <c r="N454" s="26">
        <f t="shared" si="40"/>
        <v>0</v>
      </c>
      <c r="O454" s="26">
        <f t="shared" si="40"/>
        <v>0</v>
      </c>
      <c r="P454" s="26">
        <f t="shared" si="40"/>
        <v>0</v>
      </c>
      <c r="Q454" s="26">
        <f t="shared" si="40"/>
        <v>0</v>
      </c>
      <c r="R454" s="26">
        <f t="shared" si="40"/>
        <v>0</v>
      </c>
    </row>
    <row r="455" spans="1:18" x14ac:dyDescent="0.25">
      <c r="A455" s="3">
        <v>437</v>
      </c>
      <c r="B455" s="19" t="s">
        <v>402</v>
      </c>
      <c r="C455" s="5" t="s">
        <v>6</v>
      </c>
      <c r="D455" s="24">
        <f t="shared" si="38"/>
        <v>0</v>
      </c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</row>
    <row r="456" spans="1:18" x14ac:dyDescent="0.25">
      <c r="A456" s="3">
        <v>438</v>
      </c>
      <c r="B456" s="19" t="s">
        <v>403</v>
      </c>
      <c r="C456" s="5" t="s">
        <v>6</v>
      </c>
      <c r="D456" s="24">
        <f t="shared" si="38"/>
        <v>0</v>
      </c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</row>
    <row r="457" spans="1:18" x14ac:dyDescent="0.25">
      <c r="A457" s="3">
        <v>439</v>
      </c>
      <c r="B457" s="19" t="s">
        <v>404</v>
      </c>
      <c r="C457" s="5" t="s">
        <v>6</v>
      </c>
      <c r="D457" s="24">
        <f t="shared" si="38"/>
        <v>0</v>
      </c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</row>
    <row r="458" spans="1:18" x14ac:dyDescent="0.25">
      <c r="A458" s="3">
        <v>440</v>
      </c>
      <c r="B458" s="19" t="s">
        <v>405</v>
      </c>
      <c r="C458" s="5" t="s">
        <v>6</v>
      </c>
      <c r="D458" s="24">
        <f t="shared" si="38"/>
        <v>0</v>
      </c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</row>
    <row r="459" spans="1:18" x14ac:dyDescent="0.25">
      <c r="A459" s="3">
        <v>441</v>
      </c>
      <c r="B459" s="19" t="s">
        <v>406</v>
      </c>
      <c r="C459" s="5" t="s">
        <v>6</v>
      </c>
      <c r="D459" s="24">
        <f t="shared" si="38"/>
        <v>0</v>
      </c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</row>
    <row r="460" spans="1:18" ht="25.5" x14ac:dyDescent="0.25">
      <c r="A460" s="3">
        <v>442</v>
      </c>
      <c r="B460" s="6" t="s">
        <v>583</v>
      </c>
      <c r="C460" s="5" t="s">
        <v>588</v>
      </c>
      <c r="D460" s="24">
        <f t="shared" si="38"/>
        <v>0</v>
      </c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</row>
    <row r="461" spans="1:18" ht="25.5" x14ac:dyDescent="0.25">
      <c r="A461" s="3">
        <v>443</v>
      </c>
      <c r="B461" s="21" t="s">
        <v>407</v>
      </c>
      <c r="C461" s="5" t="s">
        <v>6</v>
      </c>
      <c r="D461" s="24">
        <f t="shared" si="38"/>
        <v>0</v>
      </c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</row>
    <row r="462" spans="1:18" ht="25.5" x14ac:dyDescent="0.25">
      <c r="A462" s="3">
        <v>444</v>
      </c>
      <c r="B462" s="6" t="s">
        <v>584</v>
      </c>
      <c r="C462" s="5" t="s">
        <v>588</v>
      </c>
      <c r="D462" s="24">
        <f t="shared" si="38"/>
        <v>0</v>
      </c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</row>
    <row r="463" spans="1:18" x14ac:dyDescent="0.25">
      <c r="A463" s="3">
        <v>445</v>
      </c>
      <c r="B463" s="21" t="s">
        <v>408</v>
      </c>
      <c r="C463" s="5" t="s">
        <v>6</v>
      </c>
      <c r="D463" s="24">
        <f t="shared" si="38"/>
        <v>0</v>
      </c>
      <c r="E463" s="26">
        <f t="shared" ref="E463:R463" si="41">E464+E468+E472+E476</f>
        <v>0</v>
      </c>
      <c r="F463" s="26">
        <f t="shared" si="41"/>
        <v>0</v>
      </c>
      <c r="G463" s="26">
        <f t="shared" si="41"/>
        <v>0</v>
      </c>
      <c r="H463" s="26">
        <f t="shared" si="41"/>
        <v>0</v>
      </c>
      <c r="I463" s="26">
        <f t="shared" si="41"/>
        <v>0</v>
      </c>
      <c r="J463" s="26">
        <f t="shared" si="41"/>
        <v>0</v>
      </c>
      <c r="K463" s="26">
        <f t="shared" si="41"/>
        <v>0</v>
      </c>
      <c r="L463" s="26">
        <f t="shared" si="41"/>
        <v>0</v>
      </c>
      <c r="M463" s="26">
        <f t="shared" si="41"/>
        <v>0</v>
      </c>
      <c r="N463" s="26">
        <f t="shared" si="41"/>
        <v>0</v>
      </c>
      <c r="O463" s="26">
        <f t="shared" si="41"/>
        <v>0</v>
      </c>
      <c r="P463" s="26">
        <f t="shared" si="41"/>
        <v>0</v>
      </c>
      <c r="Q463" s="26">
        <f t="shared" si="41"/>
        <v>0</v>
      </c>
      <c r="R463" s="26">
        <f t="shared" si="41"/>
        <v>0</v>
      </c>
    </row>
    <row r="464" spans="1:18" x14ac:dyDescent="0.25">
      <c r="A464" s="3">
        <v>446</v>
      </c>
      <c r="B464" s="10" t="s">
        <v>409</v>
      </c>
      <c r="C464" s="5" t="s">
        <v>6</v>
      </c>
      <c r="D464" s="24">
        <f t="shared" si="38"/>
        <v>0</v>
      </c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</row>
    <row r="465" spans="1:18" x14ac:dyDescent="0.25">
      <c r="A465" s="3">
        <v>447</v>
      </c>
      <c r="B465" s="20" t="s">
        <v>392</v>
      </c>
      <c r="C465" s="5" t="s">
        <v>8</v>
      </c>
      <c r="D465" s="24">
        <f t="shared" si="38"/>
        <v>0</v>
      </c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</row>
    <row r="466" spans="1:18" ht="25.5" x14ac:dyDescent="0.25">
      <c r="A466" s="3">
        <v>448</v>
      </c>
      <c r="B466" s="20" t="s">
        <v>393</v>
      </c>
      <c r="C466" s="5" t="s">
        <v>394</v>
      </c>
      <c r="D466" s="24">
        <f t="shared" si="38"/>
        <v>0</v>
      </c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</row>
    <row r="467" spans="1:18" ht="25.5" x14ac:dyDescent="0.25">
      <c r="A467" s="3">
        <v>449</v>
      </c>
      <c r="B467" s="20" t="s">
        <v>395</v>
      </c>
      <c r="C467" s="5" t="s">
        <v>394</v>
      </c>
      <c r="D467" s="24">
        <f t="shared" si="38"/>
        <v>0</v>
      </c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</row>
    <row r="468" spans="1:18" x14ac:dyDescent="0.25">
      <c r="A468" s="3">
        <v>450</v>
      </c>
      <c r="B468" s="10" t="s">
        <v>410</v>
      </c>
      <c r="C468" s="5" t="s">
        <v>6</v>
      </c>
      <c r="D468" s="24">
        <f t="shared" si="38"/>
        <v>0</v>
      </c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</row>
    <row r="469" spans="1:18" x14ac:dyDescent="0.25">
      <c r="A469" s="3">
        <v>451</v>
      </c>
      <c r="B469" s="20" t="s">
        <v>392</v>
      </c>
      <c r="C469" s="5" t="s">
        <v>8</v>
      </c>
      <c r="D469" s="24">
        <f t="shared" si="38"/>
        <v>0</v>
      </c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</row>
    <row r="470" spans="1:18" ht="25.5" x14ac:dyDescent="0.25">
      <c r="A470" s="3">
        <v>452</v>
      </c>
      <c r="B470" s="20" t="s">
        <v>393</v>
      </c>
      <c r="C470" s="5" t="s">
        <v>394</v>
      </c>
      <c r="D470" s="24">
        <f t="shared" si="38"/>
        <v>0</v>
      </c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</row>
    <row r="471" spans="1:18" ht="25.5" x14ac:dyDescent="0.25">
      <c r="A471" s="3">
        <v>453</v>
      </c>
      <c r="B471" s="20" t="s">
        <v>395</v>
      </c>
      <c r="C471" s="5" t="s">
        <v>394</v>
      </c>
      <c r="D471" s="24">
        <f t="shared" si="38"/>
        <v>0</v>
      </c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</row>
    <row r="472" spans="1:18" ht="51" x14ac:dyDescent="0.25">
      <c r="A472" s="3">
        <v>454</v>
      </c>
      <c r="B472" s="10" t="s">
        <v>411</v>
      </c>
      <c r="C472" s="5" t="s">
        <v>6</v>
      </c>
      <c r="D472" s="24">
        <f t="shared" si="38"/>
        <v>0</v>
      </c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</row>
    <row r="473" spans="1:18" x14ac:dyDescent="0.25">
      <c r="A473" s="3">
        <v>455</v>
      </c>
      <c r="B473" s="20" t="s">
        <v>392</v>
      </c>
      <c r="C473" s="5" t="s">
        <v>8</v>
      </c>
      <c r="D473" s="24">
        <f t="shared" si="38"/>
        <v>0</v>
      </c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</row>
    <row r="474" spans="1:18" ht="25.5" x14ac:dyDescent="0.25">
      <c r="A474" s="3">
        <v>456</v>
      </c>
      <c r="B474" s="20" t="s">
        <v>393</v>
      </c>
      <c r="C474" s="5" t="s">
        <v>394</v>
      </c>
      <c r="D474" s="24">
        <f t="shared" ref="D474:D505" si="42">SUM(E474:WG474)</f>
        <v>0</v>
      </c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</row>
    <row r="475" spans="1:18" ht="25.5" x14ac:dyDescent="0.25">
      <c r="A475" s="3">
        <v>457</v>
      </c>
      <c r="B475" s="20" t="s">
        <v>395</v>
      </c>
      <c r="C475" s="5" t="s">
        <v>394</v>
      </c>
      <c r="D475" s="24">
        <f t="shared" si="42"/>
        <v>0</v>
      </c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</row>
    <row r="476" spans="1:18" ht="51" x14ac:dyDescent="0.25">
      <c r="A476" s="3">
        <v>458</v>
      </c>
      <c r="B476" s="10" t="s">
        <v>412</v>
      </c>
      <c r="C476" s="5" t="s">
        <v>6</v>
      </c>
      <c r="D476" s="24">
        <f t="shared" si="42"/>
        <v>0</v>
      </c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</row>
    <row r="477" spans="1:18" x14ac:dyDescent="0.25">
      <c r="A477" s="3">
        <v>459</v>
      </c>
      <c r="B477" s="20" t="s">
        <v>392</v>
      </c>
      <c r="C477" s="5" t="s">
        <v>8</v>
      </c>
      <c r="D477" s="24">
        <f t="shared" si="42"/>
        <v>0</v>
      </c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</row>
    <row r="478" spans="1:18" ht="25.5" x14ac:dyDescent="0.25">
      <c r="A478" s="3">
        <v>460</v>
      </c>
      <c r="B478" s="20" t="s">
        <v>393</v>
      </c>
      <c r="C478" s="5" t="s">
        <v>394</v>
      </c>
      <c r="D478" s="24">
        <f t="shared" si="42"/>
        <v>0</v>
      </c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</row>
    <row r="479" spans="1:18" ht="25.5" x14ac:dyDescent="0.25">
      <c r="A479" s="3">
        <v>461</v>
      </c>
      <c r="B479" s="20" t="s">
        <v>395</v>
      </c>
      <c r="C479" s="5" t="s">
        <v>394</v>
      </c>
      <c r="D479" s="24">
        <f t="shared" si="42"/>
        <v>0</v>
      </c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</row>
    <row r="480" spans="1:18" x14ac:dyDescent="0.25">
      <c r="A480" s="3">
        <v>462</v>
      </c>
      <c r="B480" s="21" t="s">
        <v>413</v>
      </c>
      <c r="C480" s="5" t="s">
        <v>6</v>
      </c>
      <c r="D480" s="24">
        <f t="shared" si="42"/>
        <v>0</v>
      </c>
      <c r="E480" s="26">
        <f t="shared" ref="E480:R480" si="43">E481+E485+E489+E493</f>
        <v>0</v>
      </c>
      <c r="F480" s="26">
        <f t="shared" si="43"/>
        <v>0</v>
      </c>
      <c r="G480" s="26">
        <f t="shared" si="43"/>
        <v>0</v>
      </c>
      <c r="H480" s="26">
        <f t="shared" si="43"/>
        <v>0</v>
      </c>
      <c r="I480" s="26">
        <f t="shared" si="43"/>
        <v>0</v>
      </c>
      <c r="J480" s="26">
        <f t="shared" si="43"/>
        <v>0</v>
      </c>
      <c r="K480" s="26">
        <f t="shared" si="43"/>
        <v>0</v>
      </c>
      <c r="L480" s="26">
        <f t="shared" si="43"/>
        <v>0</v>
      </c>
      <c r="M480" s="26">
        <f t="shared" si="43"/>
        <v>0</v>
      </c>
      <c r="N480" s="26">
        <f t="shared" si="43"/>
        <v>0</v>
      </c>
      <c r="O480" s="26">
        <f t="shared" si="43"/>
        <v>0</v>
      </c>
      <c r="P480" s="26">
        <f t="shared" si="43"/>
        <v>0</v>
      </c>
      <c r="Q480" s="26">
        <f t="shared" si="43"/>
        <v>0</v>
      </c>
      <c r="R480" s="26">
        <f t="shared" si="43"/>
        <v>0</v>
      </c>
    </row>
    <row r="481" spans="1:18" x14ac:dyDescent="0.25">
      <c r="A481" s="3">
        <v>463</v>
      </c>
      <c r="B481" s="10" t="s">
        <v>414</v>
      </c>
      <c r="C481" s="5" t="s">
        <v>6</v>
      </c>
      <c r="D481" s="24">
        <f t="shared" si="42"/>
        <v>0</v>
      </c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</row>
    <row r="482" spans="1:18" x14ac:dyDescent="0.25">
      <c r="A482" s="3">
        <v>464</v>
      </c>
      <c r="B482" s="20" t="s">
        <v>392</v>
      </c>
      <c r="C482" s="5" t="s">
        <v>8</v>
      </c>
      <c r="D482" s="24">
        <f t="shared" si="42"/>
        <v>0</v>
      </c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</row>
    <row r="483" spans="1:18" ht="25.5" x14ac:dyDescent="0.25">
      <c r="A483" s="3">
        <v>465</v>
      </c>
      <c r="B483" s="20" t="s">
        <v>393</v>
      </c>
      <c r="C483" s="5" t="s">
        <v>394</v>
      </c>
      <c r="D483" s="24">
        <f t="shared" si="42"/>
        <v>0</v>
      </c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</row>
    <row r="484" spans="1:18" ht="25.5" x14ac:dyDescent="0.25">
      <c r="A484" s="3">
        <v>466</v>
      </c>
      <c r="B484" s="20" t="s">
        <v>395</v>
      </c>
      <c r="C484" s="5" t="s">
        <v>394</v>
      </c>
      <c r="D484" s="24">
        <f t="shared" si="42"/>
        <v>0</v>
      </c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</row>
    <row r="485" spans="1:18" x14ac:dyDescent="0.25">
      <c r="A485" s="3">
        <v>467</v>
      </c>
      <c r="B485" s="10" t="s">
        <v>415</v>
      </c>
      <c r="C485" s="5" t="s">
        <v>6</v>
      </c>
      <c r="D485" s="24">
        <f t="shared" si="42"/>
        <v>0</v>
      </c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</row>
    <row r="486" spans="1:18" x14ac:dyDescent="0.25">
      <c r="A486" s="3">
        <v>468</v>
      </c>
      <c r="B486" s="20" t="s">
        <v>392</v>
      </c>
      <c r="C486" s="5" t="s">
        <v>8</v>
      </c>
      <c r="D486" s="24">
        <f t="shared" si="42"/>
        <v>0</v>
      </c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</row>
    <row r="487" spans="1:18" ht="25.5" x14ac:dyDescent="0.25">
      <c r="A487" s="3">
        <v>469</v>
      </c>
      <c r="B487" s="20" t="s">
        <v>393</v>
      </c>
      <c r="C487" s="5" t="s">
        <v>394</v>
      </c>
      <c r="D487" s="24">
        <f t="shared" si="42"/>
        <v>0</v>
      </c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</row>
    <row r="488" spans="1:18" ht="25.5" x14ac:dyDescent="0.25">
      <c r="A488" s="3">
        <v>470</v>
      </c>
      <c r="B488" s="20" t="s">
        <v>395</v>
      </c>
      <c r="C488" s="5" t="s">
        <v>394</v>
      </c>
      <c r="D488" s="24">
        <f t="shared" si="42"/>
        <v>0</v>
      </c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</row>
    <row r="489" spans="1:18" x14ac:dyDescent="0.25">
      <c r="A489" s="3">
        <v>471</v>
      </c>
      <c r="B489" s="10" t="s">
        <v>416</v>
      </c>
      <c r="C489" s="5" t="s">
        <v>6</v>
      </c>
      <c r="D489" s="24">
        <f t="shared" si="42"/>
        <v>0</v>
      </c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</row>
    <row r="490" spans="1:18" x14ac:dyDescent="0.25">
      <c r="A490" s="3">
        <v>472</v>
      </c>
      <c r="B490" s="20" t="s">
        <v>392</v>
      </c>
      <c r="C490" s="5" t="s">
        <v>8</v>
      </c>
      <c r="D490" s="24">
        <f t="shared" si="42"/>
        <v>0</v>
      </c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</row>
    <row r="491" spans="1:18" ht="25.5" x14ac:dyDescent="0.25">
      <c r="A491" s="3">
        <v>473</v>
      </c>
      <c r="B491" s="20" t="s">
        <v>393</v>
      </c>
      <c r="C491" s="5" t="s">
        <v>394</v>
      </c>
      <c r="D491" s="24">
        <f t="shared" si="42"/>
        <v>0</v>
      </c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</row>
    <row r="492" spans="1:18" ht="25.5" x14ac:dyDescent="0.25">
      <c r="A492" s="3">
        <v>474</v>
      </c>
      <c r="B492" s="20" t="s">
        <v>395</v>
      </c>
      <c r="C492" s="5" t="s">
        <v>394</v>
      </c>
      <c r="D492" s="24">
        <f t="shared" si="42"/>
        <v>0</v>
      </c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</row>
    <row r="493" spans="1:18" x14ac:dyDescent="0.25">
      <c r="A493" s="3">
        <v>475</v>
      </c>
      <c r="B493" s="10" t="s">
        <v>417</v>
      </c>
      <c r="C493" s="5" t="s">
        <v>6</v>
      </c>
      <c r="D493" s="24">
        <f t="shared" si="42"/>
        <v>0</v>
      </c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</row>
    <row r="494" spans="1:18" x14ac:dyDescent="0.25">
      <c r="A494" s="3">
        <v>476</v>
      </c>
      <c r="B494" s="20" t="s">
        <v>392</v>
      </c>
      <c r="C494" s="5" t="s">
        <v>8</v>
      </c>
      <c r="D494" s="24">
        <f t="shared" si="42"/>
        <v>0</v>
      </c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</row>
    <row r="495" spans="1:18" ht="25.5" x14ac:dyDescent="0.25">
      <c r="A495" s="3">
        <v>477</v>
      </c>
      <c r="B495" s="20" t="s">
        <v>393</v>
      </c>
      <c r="C495" s="5" t="s">
        <v>394</v>
      </c>
      <c r="D495" s="24">
        <f t="shared" si="42"/>
        <v>0</v>
      </c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</row>
    <row r="496" spans="1:18" ht="25.5" x14ac:dyDescent="0.25">
      <c r="A496" s="3">
        <v>478</v>
      </c>
      <c r="B496" s="20" t="s">
        <v>395</v>
      </c>
      <c r="C496" s="5" t="s">
        <v>394</v>
      </c>
      <c r="D496" s="24">
        <f t="shared" si="42"/>
        <v>0</v>
      </c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</row>
    <row r="497" spans="1:18" x14ac:dyDescent="0.25">
      <c r="A497" s="3">
        <v>479</v>
      </c>
      <c r="B497" s="21" t="s">
        <v>418</v>
      </c>
      <c r="C497" s="5" t="s">
        <v>6</v>
      </c>
      <c r="D497" s="24">
        <f t="shared" si="42"/>
        <v>0</v>
      </c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</row>
    <row r="498" spans="1:18" x14ac:dyDescent="0.25">
      <c r="A498" s="3">
        <v>480</v>
      </c>
      <c r="B498" s="20" t="s">
        <v>392</v>
      </c>
      <c r="C498" s="5" t="s">
        <v>8</v>
      </c>
      <c r="D498" s="24">
        <f t="shared" si="42"/>
        <v>0</v>
      </c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</row>
    <row r="499" spans="1:18" ht="25.5" x14ac:dyDescent="0.25">
      <c r="A499" s="3">
        <v>481</v>
      </c>
      <c r="B499" s="20" t="s">
        <v>393</v>
      </c>
      <c r="C499" s="5" t="s">
        <v>394</v>
      </c>
      <c r="D499" s="24">
        <f t="shared" si="42"/>
        <v>0</v>
      </c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</row>
    <row r="500" spans="1:18" ht="25.5" x14ac:dyDescent="0.25">
      <c r="A500" s="3">
        <v>482</v>
      </c>
      <c r="B500" s="20" t="s">
        <v>395</v>
      </c>
      <c r="C500" s="5" t="s">
        <v>394</v>
      </c>
      <c r="D500" s="24">
        <f t="shared" si="42"/>
        <v>0</v>
      </c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</row>
    <row r="501" spans="1:18" x14ac:dyDescent="0.25">
      <c r="A501" s="3">
        <v>483</v>
      </c>
      <c r="B501" s="6" t="s">
        <v>419</v>
      </c>
      <c r="C501" s="5" t="s">
        <v>6</v>
      </c>
      <c r="D501" s="24">
        <f t="shared" si="42"/>
        <v>0</v>
      </c>
      <c r="E501" s="26">
        <f t="shared" ref="E501:R501" si="44">E502+E503+E504+E505+E506+E507+E508+E509</f>
        <v>0</v>
      </c>
      <c r="F501" s="26">
        <f t="shared" si="44"/>
        <v>0</v>
      </c>
      <c r="G501" s="26">
        <f t="shared" si="44"/>
        <v>0</v>
      </c>
      <c r="H501" s="26">
        <f t="shared" si="44"/>
        <v>0</v>
      </c>
      <c r="I501" s="26">
        <f t="shared" si="44"/>
        <v>0</v>
      </c>
      <c r="J501" s="26">
        <f t="shared" si="44"/>
        <v>0</v>
      </c>
      <c r="K501" s="26">
        <f t="shared" si="44"/>
        <v>0</v>
      </c>
      <c r="L501" s="26">
        <f t="shared" si="44"/>
        <v>0</v>
      </c>
      <c r="M501" s="26">
        <f t="shared" si="44"/>
        <v>0</v>
      </c>
      <c r="N501" s="26">
        <f t="shared" si="44"/>
        <v>0</v>
      </c>
      <c r="O501" s="26">
        <f t="shared" si="44"/>
        <v>0</v>
      </c>
      <c r="P501" s="26">
        <f t="shared" si="44"/>
        <v>0</v>
      </c>
      <c r="Q501" s="26">
        <f t="shared" si="44"/>
        <v>0</v>
      </c>
      <c r="R501" s="26">
        <f t="shared" si="44"/>
        <v>0</v>
      </c>
    </row>
    <row r="502" spans="1:18" ht="25.5" x14ac:dyDescent="0.25">
      <c r="A502" s="3">
        <v>484</v>
      </c>
      <c r="B502" s="19" t="s">
        <v>420</v>
      </c>
      <c r="C502" s="5" t="s">
        <v>6</v>
      </c>
      <c r="D502" s="24">
        <f t="shared" si="42"/>
        <v>0</v>
      </c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</row>
    <row r="503" spans="1:18" x14ac:dyDescent="0.25">
      <c r="A503" s="3">
        <v>485</v>
      </c>
      <c r="B503" s="19" t="s">
        <v>421</v>
      </c>
      <c r="C503" s="5" t="s">
        <v>6</v>
      </c>
      <c r="D503" s="24">
        <f t="shared" si="42"/>
        <v>0</v>
      </c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</row>
    <row r="504" spans="1:18" x14ac:dyDescent="0.25">
      <c r="A504" s="3">
        <v>486</v>
      </c>
      <c r="B504" s="19" t="s">
        <v>422</v>
      </c>
      <c r="C504" s="5" t="s">
        <v>6</v>
      </c>
      <c r="D504" s="24">
        <f t="shared" si="42"/>
        <v>0</v>
      </c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</row>
    <row r="505" spans="1:18" x14ac:dyDescent="0.25">
      <c r="A505" s="3">
        <v>487</v>
      </c>
      <c r="B505" s="19" t="s">
        <v>423</v>
      </c>
      <c r="C505" s="5" t="s">
        <v>6</v>
      </c>
      <c r="D505" s="24">
        <f t="shared" si="42"/>
        <v>0</v>
      </c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</row>
    <row r="506" spans="1:18" x14ac:dyDescent="0.25">
      <c r="A506" s="3">
        <v>488</v>
      </c>
      <c r="B506" s="19" t="s">
        <v>414</v>
      </c>
      <c r="C506" s="5" t="s">
        <v>6</v>
      </c>
      <c r="D506" s="24">
        <f t="shared" ref="D506:D569" si="45">SUM(E506:WG506)</f>
        <v>0</v>
      </c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</row>
    <row r="507" spans="1:18" x14ac:dyDescent="0.25">
      <c r="A507" s="3">
        <v>489</v>
      </c>
      <c r="B507" s="19" t="s">
        <v>415</v>
      </c>
      <c r="C507" s="5" t="s">
        <v>6</v>
      </c>
      <c r="D507" s="24">
        <f t="shared" si="45"/>
        <v>0</v>
      </c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</row>
    <row r="508" spans="1:18" x14ac:dyDescent="0.25">
      <c r="A508" s="3">
        <v>490</v>
      </c>
      <c r="B508" s="19" t="s">
        <v>416</v>
      </c>
      <c r="C508" s="5" t="s">
        <v>6</v>
      </c>
      <c r="D508" s="24">
        <f t="shared" si="45"/>
        <v>0</v>
      </c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</row>
    <row r="509" spans="1:18" x14ac:dyDescent="0.25">
      <c r="A509" s="3">
        <v>491</v>
      </c>
      <c r="B509" s="19" t="s">
        <v>417</v>
      </c>
      <c r="C509" s="5" t="s">
        <v>6</v>
      </c>
      <c r="D509" s="24">
        <f t="shared" si="45"/>
        <v>0</v>
      </c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</row>
    <row r="510" spans="1:18" x14ac:dyDescent="0.25">
      <c r="A510" s="3">
        <v>492</v>
      </c>
      <c r="B510" s="6" t="s">
        <v>424</v>
      </c>
      <c r="C510" s="5" t="s">
        <v>6</v>
      </c>
      <c r="D510" s="24">
        <f t="shared" si="45"/>
        <v>0</v>
      </c>
      <c r="E510" s="26">
        <f t="shared" ref="E510:R510" si="46">E511+E512+E513+E514+E515+E516+E517+E518</f>
        <v>0</v>
      </c>
      <c r="F510" s="26">
        <f t="shared" si="46"/>
        <v>0</v>
      </c>
      <c r="G510" s="26">
        <f t="shared" si="46"/>
        <v>0</v>
      </c>
      <c r="H510" s="26">
        <f t="shared" si="46"/>
        <v>0</v>
      </c>
      <c r="I510" s="26">
        <f t="shared" si="46"/>
        <v>0</v>
      </c>
      <c r="J510" s="26">
        <f t="shared" si="46"/>
        <v>0</v>
      </c>
      <c r="K510" s="26">
        <f t="shared" si="46"/>
        <v>0</v>
      </c>
      <c r="L510" s="26">
        <f t="shared" si="46"/>
        <v>0</v>
      </c>
      <c r="M510" s="26">
        <f t="shared" si="46"/>
        <v>0</v>
      </c>
      <c r="N510" s="26">
        <f t="shared" si="46"/>
        <v>0</v>
      </c>
      <c r="O510" s="26">
        <f t="shared" si="46"/>
        <v>0</v>
      </c>
      <c r="P510" s="26">
        <f t="shared" si="46"/>
        <v>0</v>
      </c>
      <c r="Q510" s="26">
        <f t="shared" si="46"/>
        <v>0</v>
      </c>
      <c r="R510" s="26">
        <f t="shared" si="46"/>
        <v>0</v>
      </c>
    </row>
    <row r="511" spans="1:18" ht="25.5" x14ac:dyDescent="0.25">
      <c r="A511" s="3">
        <v>493</v>
      </c>
      <c r="B511" s="19" t="s">
        <v>420</v>
      </c>
      <c r="C511" s="5" t="s">
        <v>6</v>
      </c>
      <c r="D511" s="24">
        <f t="shared" si="45"/>
        <v>0</v>
      </c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</row>
    <row r="512" spans="1:18" x14ac:dyDescent="0.25">
      <c r="A512" s="3">
        <v>494</v>
      </c>
      <c r="B512" s="19" t="s">
        <v>421</v>
      </c>
      <c r="C512" s="5" t="s">
        <v>6</v>
      </c>
      <c r="D512" s="24">
        <f t="shared" si="45"/>
        <v>0</v>
      </c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</row>
    <row r="513" spans="1:18" x14ac:dyDescent="0.25">
      <c r="A513" s="3">
        <v>495</v>
      </c>
      <c r="B513" s="19" t="s">
        <v>422</v>
      </c>
      <c r="C513" s="5" t="s">
        <v>6</v>
      </c>
      <c r="D513" s="24">
        <f t="shared" si="45"/>
        <v>0</v>
      </c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</row>
    <row r="514" spans="1:18" x14ac:dyDescent="0.25">
      <c r="A514" s="3">
        <v>496</v>
      </c>
      <c r="B514" s="19" t="s">
        <v>423</v>
      </c>
      <c r="C514" s="5" t="s">
        <v>6</v>
      </c>
      <c r="D514" s="24">
        <f t="shared" si="45"/>
        <v>0</v>
      </c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</row>
    <row r="515" spans="1:18" x14ac:dyDescent="0.25">
      <c r="A515" s="3">
        <v>497</v>
      </c>
      <c r="B515" s="19" t="s">
        <v>414</v>
      </c>
      <c r="C515" s="5" t="s">
        <v>6</v>
      </c>
      <c r="D515" s="24">
        <f t="shared" si="45"/>
        <v>0</v>
      </c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</row>
    <row r="516" spans="1:18" x14ac:dyDescent="0.25">
      <c r="A516" s="3">
        <v>498</v>
      </c>
      <c r="B516" s="19" t="s">
        <v>415</v>
      </c>
      <c r="C516" s="5" t="s">
        <v>6</v>
      </c>
      <c r="D516" s="24">
        <f t="shared" si="45"/>
        <v>0</v>
      </c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</row>
    <row r="517" spans="1:18" x14ac:dyDescent="0.25">
      <c r="A517" s="3">
        <v>499</v>
      </c>
      <c r="B517" s="19" t="s">
        <v>416</v>
      </c>
      <c r="C517" s="5" t="s">
        <v>6</v>
      </c>
      <c r="D517" s="24">
        <f t="shared" si="45"/>
        <v>0</v>
      </c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</row>
    <row r="518" spans="1:18" x14ac:dyDescent="0.25">
      <c r="A518" s="3">
        <v>500</v>
      </c>
      <c r="B518" s="19" t="s">
        <v>417</v>
      </c>
      <c r="C518" s="5" t="s">
        <v>6</v>
      </c>
      <c r="D518" s="24">
        <f t="shared" si="45"/>
        <v>0</v>
      </c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</row>
    <row r="519" spans="1:18" ht="25.5" x14ac:dyDescent="0.25">
      <c r="A519" s="3">
        <v>501</v>
      </c>
      <c r="B519" s="6" t="s">
        <v>425</v>
      </c>
      <c r="C519" s="5" t="s">
        <v>6</v>
      </c>
      <c r="D519" s="24">
        <f t="shared" si="45"/>
        <v>0</v>
      </c>
      <c r="E519" s="26">
        <f t="shared" ref="E519:R519" si="47">E520+E521+E522+E523+E524+E525+E526+E527</f>
        <v>0</v>
      </c>
      <c r="F519" s="26">
        <f t="shared" si="47"/>
        <v>0</v>
      </c>
      <c r="G519" s="26">
        <f t="shared" si="47"/>
        <v>0</v>
      </c>
      <c r="H519" s="26">
        <f t="shared" si="47"/>
        <v>0</v>
      </c>
      <c r="I519" s="26">
        <f t="shared" si="47"/>
        <v>0</v>
      </c>
      <c r="J519" s="26">
        <f t="shared" si="47"/>
        <v>0</v>
      </c>
      <c r="K519" s="26">
        <f t="shared" si="47"/>
        <v>0</v>
      </c>
      <c r="L519" s="26">
        <f t="shared" si="47"/>
        <v>0</v>
      </c>
      <c r="M519" s="26">
        <f t="shared" si="47"/>
        <v>0</v>
      </c>
      <c r="N519" s="26">
        <f t="shared" si="47"/>
        <v>0</v>
      </c>
      <c r="O519" s="26">
        <f t="shared" si="47"/>
        <v>0</v>
      </c>
      <c r="P519" s="26">
        <f t="shared" si="47"/>
        <v>0</v>
      </c>
      <c r="Q519" s="26">
        <f t="shared" si="47"/>
        <v>0</v>
      </c>
      <c r="R519" s="26">
        <f t="shared" si="47"/>
        <v>0</v>
      </c>
    </row>
    <row r="520" spans="1:18" ht="25.5" x14ac:dyDescent="0.25">
      <c r="A520" s="3">
        <v>502</v>
      </c>
      <c r="B520" s="19" t="s">
        <v>420</v>
      </c>
      <c r="C520" s="5" t="s">
        <v>6</v>
      </c>
      <c r="D520" s="24">
        <f t="shared" si="45"/>
        <v>0</v>
      </c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</row>
    <row r="521" spans="1:18" x14ac:dyDescent="0.25">
      <c r="A521" s="3">
        <v>503</v>
      </c>
      <c r="B521" s="19" t="s">
        <v>421</v>
      </c>
      <c r="C521" s="5" t="s">
        <v>6</v>
      </c>
      <c r="D521" s="24">
        <f t="shared" si="45"/>
        <v>0</v>
      </c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</row>
    <row r="522" spans="1:18" x14ac:dyDescent="0.25">
      <c r="A522" s="3">
        <v>504</v>
      </c>
      <c r="B522" s="19" t="s">
        <v>422</v>
      </c>
      <c r="C522" s="5" t="s">
        <v>6</v>
      </c>
      <c r="D522" s="24">
        <f t="shared" si="45"/>
        <v>0</v>
      </c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</row>
    <row r="523" spans="1:18" x14ac:dyDescent="0.25">
      <c r="A523" s="3">
        <v>505</v>
      </c>
      <c r="B523" s="19" t="s">
        <v>423</v>
      </c>
      <c r="C523" s="5" t="s">
        <v>6</v>
      </c>
      <c r="D523" s="24">
        <f t="shared" si="45"/>
        <v>0</v>
      </c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</row>
    <row r="524" spans="1:18" x14ac:dyDescent="0.25">
      <c r="A524" s="3">
        <v>506</v>
      </c>
      <c r="B524" s="19" t="s">
        <v>414</v>
      </c>
      <c r="C524" s="5" t="s">
        <v>6</v>
      </c>
      <c r="D524" s="24">
        <f t="shared" si="45"/>
        <v>0</v>
      </c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</row>
    <row r="525" spans="1:18" x14ac:dyDescent="0.25">
      <c r="A525" s="3">
        <v>507</v>
      </c>
      <c r="B525" s="19" t="s">
        <v>415</v>
      </c>
      <c r="C525" s="5" t="s">
        <v>6</v>
      </c>
      <c r="D525" s="24">
        <f t="shared" si="45"/>
        <v>0</v>
      </c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</row>
    <row r="526" spans="1:18" x14ac:dyDescent="0.25">
      <c r="A526" s="3">
        <v>508</v>
      </c>
      <c r="B526" s="19" t="s">
        <v>416</v>
      </c>
      <c r="C526" s="5" t="s">
        <v>6</v>
      </c>
      <c r="D526" s="24">
        <f t="shared" si="45"/>
        <v>0</v>
      </c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</row>
    <row r="527" spans="1:18" x14ac:dyDescent="0.25">
      <c r="A527" s="3">
        <v>509</v>
      </c>
      <c r="B527" s="19" t="s">
        <v>417</v>
      </c>
      <c r="C527" s="5" t="s">
        <v>6</v>
      </c>
      <c r="D527" s="24">
        <f t="shared" si="45"/>
        <v>0</v>
      </c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</row>
    <row r="528" spans="1:18" x14ac:dyDescent="0.25">
      <c r="A528" s="3">
        <v>510</v>
      </c>
      <c r="B528" s="6" t="s">
        <v>426</v>
      </c>
      <c r="C528" s="5" t="s">
        <v>6</v>
      </c>
      <c r="D528" s="24">
        <f t="shared" si="45"/>
        <v>0</v>
      </c>
      <c r="E528" s="26">
        <f t="shared" ref="E528:R528" si="48">E529+E530+E531+E532+E533+E534+E535+E536</f>
        <v>0</v>
      </c>
      <c r="F528" s="26">
        <f t="shared" si="48"/>
        <v>0</v>
      </c>
      <c r="G528" s="26">
        <f t="shared" si="48"/>
        <v>0</v>
      </c>
      <c r="H528" s="26">
        <f t="shared" si="48"/>
        <v>0</v>
      </c>
      <c r="I528" s="26">
        <f t="shared" si="48"/>
        <v>0</v>
      </c>
      <c r="J528" s="26">
        <f t="shared" si="48"/>
        <v>0</v>
      </c>
      <c r="K528" s="26">
        <f t="shared" si="48"/>
        <v>0</v>
      </c>
      <c r="L528" s="26">
        <f t="shared" si="48"/>
        <v>0</v>
      </c>
      <c r="M528" s="26">
        <f t="shared" si="48"/>
        <v>0</v>
      </c>
      <c r="N528" s="26">
        <f t="shared" si="48"/>
        <v>0</v>
      </c>
      <c r="O528" s="26">
        <f t="shared" si="48"/>
        <v>0</v>
      </c>
      <c r="P528" s="26">
        <f t="shared" si="48"/>
        <v>0</v>
      </c>
      <c r="Q528" s="26">
        <f t="shared" si="48"/>
        <v>0</v>
      </c>
      <c r="R528" s="26">
        <f t="shared" si="48"/>
        <v>0</v>
      </c>
    </row>
    <row r="529" spans="1:18" ht="25.5" x14ac:dyDescent="0.25">
      <c r="A529" s="3">
        <v>511</v>
      </c>
      <c r="B529" s="19" t="s">
        <v>420</v>
      </c>
      <c r="C529" s="5" t="s">
        <v>6</v>
      </c>
      <c r="D529" s="24">
        <f t="shared" si="45"/>
        <v>0</v>
      </c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</row>
    <row r="530" spans="1:18" x14ac:dyDescent="0.25">
      <c r="A530" s="3">
        <v>512</v>
      </c>
      <c r="B530" s="19" t="s">
        <v>421</v>
      </c>
      <c r="C530" s="5" t="s">
        <v>6</v>
      </c>
      <c r="D530" s="24">
        <f t="shared" si="45"/>
        <v>0</v>
      </c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</row>
    <row r="531" spans="1:18" x14ac:dyDescent="0.25">
      <c r="A531" s="3">
        <v>513</v>
      </c>
      <c r="B531" s="19" t="s">
        <v>422</v>
      </c>
      <c r="C531" s="5" t="s">
        <v>6</v>
      </c>
      <c r="D531" s="24">
        <f t="shared" si="45"/>
        <v>0</v>
      </c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</row>
    <row r="532" spans="1:18" x14ac:dyDescent="0.25">
      <c r="A532" s="3">
        <v>514</v>
      </c>
      <c r="B532" s="19" t="s">
        <v>423</v>
      </c>
      <c r="C532" s="5" t="s">
        <v>6</v>
      </c>
      <c r="D532" s="24">
        <f t="shared" si="45"/>
        <v>0</v>
      </c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</row>
    <row r="533" spans="1:18" x14ac:dyDescent="0.25">
      <c r="A533" s="3">
        <v>515</v>
      </c>
      <c r="B533" s="19" t="s">
        <v>414</v>
      </c>
      <c r="C533" s="5" t="s">
        <v>6</v>
      </c>
      <c r="D533" s="24">
        <f t="shared" si="45"/>
        <v>0</v>
      </c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</row>
    <row r="534" spans="1:18" x14ac:dyDescent="0.25">
      <c r="A534" s="3">
        <v>516</v>
      </c>
      <c r="B534" s="19" t="s">
        <v>415</v>
      </c>
      <c r="C534" s="5" t="s">
        <v>6</v>
      </c>
      <c r="D534" s="24">
        <f t="shared" si="45"/>
        <v>0</v>
      </c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</row>
    <row r="535" spans="1:18" x14ac:dyDescent="0.25">
      <c r="A535" s="3">
        <v>517</v>
      </c>
      <c r="B535" s="19" t="s">
        <v>416</v>
      </c>
      <c r="C535" s="5" t="s">
        <v>6</v>
      </c>
      <c r="D535" s="24">
        <f t="shared" si="45"/>
        <v>0</v>
      </c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</row>
    <row r="536" spans="1:18" x14ac:dyDescent="0.25">
      <c r="A536" s="3">
        <v>518</v>
      </c>
      <c r="B536" s="19" t="s">
        <v>417</v>
      </c>
      <c r="C536" s="5" t="s">
        <v>6</v>
      </c>
      <c r="D536" s="24">
        <f t="shared" si="45"/>
        <v>0</v>
      </c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</row>
    <row r="537" spans="1:18" x14ac:dyDescent="0.25">
      <c r="A537" s="3">
        <v>519</v>
      </c>
      <c r="B537" s="6" t="s">
        <v>427</v>
      </c>
      <c r="C537" s="5" t="s">
        <v>6</v>
      </c>
      <c r="D537" s="24">
        <f t="shared" si="45"/>
        <v>0</v>
      </c>
      <c r="E537" s="26">
        <f t="shared" ref="E537:R537" si="49">E538+E539+E540+E541+E542+E543+E544+E545</f>
        <v>0</v>
      </c>
      <c r="F537" s="26">
        <f t="shared" si="49"/>
        <v>0</v>
      </c>
      <c r="G537" s="26">
        <f t="shared" si="49"/>
        <v>0</v>
      </c>
      <c r="H537" s="26">
        <f t="shared" si="49"/>
        <v>0</v>
      </c>
      <c r="I537" s="26">
        <f t="shared" si="49"/>
        <v>0</v>
      </c>
      <c r="J537" s="26">
        <f t="shared" si="49"/>
        <v>0</v>
      </c>
      <c r="K537" s="26">
        <f t="shared" si="49"/>
        <v>0</v>
      </c>
      <c r="L537" s="26">
        <f t="shared" si="49"/>
        <v>0</v>
      </c>
      <c r="M537" s="26">
        <f t="shared" si="49"/>
        <v>0</v>
      </c>
      <c r="N537" s="26">
        <f t="shared" si="49"/>
        <v>0</v>
      </c>
      <c r="O537" s="26">
        <f t="shared" si="49"/>
        <v>0</v>
      </c>
      <c r="P537" s="26">
        <f t="shared" si="49"/>
        <v>0</v>
      </c>
      <c r="Q537" s="26">
        <f t="shared" si="49"/>
        <v>0</v>
      </c>
      <c r="R537" s="26">
        <f t="shared" si="49"/>
        <v>0</v>
      </c>
    </row>
    <row r="538" spans="1:18" ht="25.5" x14ac:dyDescent="0.25">
      <c r="A538" s="3">
        <v>520</v>
      </c>
      <c r="B538" s="19" t="s">
        <v>420</v>
      </c>
      <c r="C538" s="5" t="s">
        <v>6</v>
      </c>
      <c r="D538" s="24">
        <f t="shared" si="45"/>
        <v>0</v>
      </c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</row>
    <row r="539" spans="1:18" x14ac:dyDescent="0.25">
      <c r="A539" s="3">
        <v>521</v>
      </c>
      <c r="B539" s="19" t="s">
        <v>421</v>
      </c>
      <c r="C539" s="5" t="s">
        <v>6</v>
      </c>
      <c r="D539" s="24">
        <f t="shared" si="45"/>
        <v>0</v>
      </c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</row>
    <row r="540" spans="1:18" x14ac:dyDescent="0.25">
      <c r="A540" s="3">
        <v>522</v>
      </c>
      <c r="B540" s="19" t="s">
        <v>422</v>
      </c>
      <c r="C540" s="5" t="s">
        <v>6</v>
      </c>
      <c r="D540" s="24">
        <f t="shared" si="45"/>
        <v>0</v>
      </c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</row>
    <row r="541" spans="1:18" x14ac:dyDescent="0.25">
      <c r="A541" s="3">
        <v>523</v>
      </c>
      <c r="B541" s="19" t="s">
        <v>423</v>
      </c>
      <c r="C541" s="5" t="s">
        <v>6</v>
      </c>
      <c r="D541" s="24">
        <f t="shared" si="45"/>
        <v>0</v>
      </c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</row>
    <row r="542" spans="1:18" x14ac:dyDescent="0.25">
      <c r="A542" s="3">
        <v>524</v>
      </c>
      <c r="B542" s="19" t="s">
        <v>414</v>
      </c>
      <c r="C542" s="5" t="s">
        <v>6</v>
      </c>
      <c r="D542" s="24">
        <f t="shared" si="45"/>
        <v>0</v>
      </c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</row>
    <row r="543" spans="1:18" x14ac:dyDescent="0.25">
      <c r="A543" s="3">
        <v>525</v>
      </c>
      <c r="B543" s="19" t="s">
        <v>415</v>
      </c>
      <c r="C543" s="5" t="s">
        <v>6</v>
      </c>
      <c r="D543" s="24">
        <f t="shared" si="45"/>
        <v>0</v>
      </c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</row>
    <row r="544" spans="1:18" x14ac:dyDescent="0.25">
      <c r="A544" s="3">
        <v>526</v>
      </c>
      <c r="B544" s="19" t="s">
        <v>416</v>
      </c>
      <c r="C544" s="5" t="s">
        <v>6</v>
      </c>
      <c r="D544" s="24">
        <f t="shared" si="45"/>
        <v>0</v>
      </c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</row>
    <row r="545" spans="1:18" x14ac:dyDescent="0.25">
      <c r="A545" s="3">
        <v>527</v>
      </c>
      <c r="B545" s="19" t="s">
        <v>417</v>
      </c>
      <c r="C545" s="5" t="s">
        <v>6</v>
      </c>
      <c r="D545" s="24">
        <f t="shared" si="45"/>
        <v>0</v>
      </c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</row>
    <row r="546" spans="1:18" ht="25.5" x14ac:dyDescent="0.25">
      <c r="A546" s="3">
        <v>528</v>
      </c>
      <c r="B546" s="6" t="s">
        <v>428</v>
      </c>
      <c r="C546" s="5" t="s">
        <v>6</v>
      </c>
      <c r="D546" s="24">
        <f t="shared" si="45"/>
        <v>0</v>
      </c>
      <c r="E546" s="26">
        <f t="shared" ref="E546:R546" si="50">E547+E548+E549+E550+E551+E552+E553+E554</f>
        <v>0</v>
      </c>
      <c r="F546" s="26">
        <f t="shared" si="50"/>
        <v>0</v>
      </c>
      <c r="G546" s="26">
        <f t="shared" si="50"/>
        <v>0</v>
      </c>
      <c r="H546" s="26">
        <f t="shared" si="50"/>
        <v>0</v>
      </c>
      <c r="I546" s="26">
        <f t="shared" si="50"/>
        <v>0</v>
      </c>
      <c r="J546" s="26">
        <f t="shared" si="50"/>
        <v>0</v>
      </c>
      <c r="K546" s="26">
        <f t="shared" si="50"/>
        <v>0</v>
      </c>
      <c r="L546" s="26">
        <f t="shared" si="50"/>
        <v>0</v>
      </c>
      <c r="M546" s="26">
        <f t="shared" si="50"/>
        <v>0</v>
      </c>
      <c r="N546" s="26">
        <f t="shared" si="50"/>
        <v>0</v>
      </c>
      <c r="O546" s="26">
        <f t="shared" si="50"/>
        <v>0</v>
      </c>
      <c r="P546" s="26">
        <f t="shared" si="50"/>
        <v>0</v>
      </c>
      <c r="Q546" s="26">
        <f t="shared" si="50"/>
        <v>0</v>
      </c>
      <c r="R546" s="26">
        <f t="shared" si="50"/>
        <v>0</v>
      </c>
    </row>
    <row r="547" spans="1:18" ht="25.5" x14ac:dyDescent="0.25">
      <c r="A547" s="3">
        <v>529</v>
      </c>
      <c r="B547" s="19" t="s">
        <v>420</v>
      </c>
      <c r="C547" s="5" t="s">
        <v>6</v>
      </c>
      <c r="D547" s="24">
        <f t="shared" si="45"/>
        <v>0</v>
      </c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</row>
    <row r="548" spans="1:18" x14ac:dyDescent="0.25">
      <c r="A548" s="3">
        <v>530</v>
      </c>
      <c r="B548" s="19" t="s">
        <v>421</v>
      </c>
      <c r="C548" s="5" t="s">
        <v>6</v>
      </c>
      <c r="D548" s="24">
        <f t="shared" si="45"/>
        <v>0</v>
      </c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</row>
    <row r="549" spans="1:18" x14ac:dyDescent="0.25">
      <c r="A549" s="3">
        <v>531</v>
      </c>
      <c r="B549" s="19" t="s">
        <v>422</v>
      </c>
      <c r="C549" s="5" t="s">
        <v>6</v>
      </c>
      <c r="D549" s="24">
        <f t="shared" si="45"/>
        <v>0</v>
      </c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</row>
    <row r="550" spans="1:18" x14ac:dyDescent="0.25">
      <c r="A550" s="3">
        <v>532</v>
      </c>
      <c r="B550" s="19" t="s">
        <v>423</v>
      </c>
      <c r="C550" s="5" t="s">
        <v>6</v>
      </c>
      <c r="D550" s="24">
        <f t="shared" si="45"/>
        <v>0</v>
      </c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</row>
    <row r="551" spans="1:18" x14ac:dyDescent="0.25">
      <c r="A551" s="3">
        <v>533</v>
      </c>
      <c r="B551" s="19" t="s">
        <v>414</v>
      </c>
      <c r="C551" s="5" t="s">
        <v>6</v>
      </c>
      <c r="D551" s="24">
        <f t="shared" si="45"/>
        <v>0</v>
      </c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</row>
    <row r="552" spans="1:18" x14ac:dyDescent="0.25">
      <c r="A552" s="3">
        <v>534</v>
      </c>
      <c r="B552" s="19" t="s">
        <v>415</v>
      </c>
      <c r="C552" s="5" t="s">
        <v>6</v>
      </c>
      <c r="D552" s="24">
        <f t="shared" si="45"/>
        <v>0</v>
      </c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</row>
    <row r="553" spans="1:18" x14ac:dyDescent="0.25">
      <c r="A553" s="3">
        <v>535</v>
      </c>
      <c r="B553" s="19" t="s">
        <v>416</v>
      </c>
      <c r="C553" s="5" t="s">
        <v>6</v>
      </c>
      <c r="D553" s="24">
        <f t="shared" si="45"/>
        <v>0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</row>
    <row r="554" spans="1:18" x14ac:dyDescent="0.25">
      <c r="A554" s="3">
        <v>536</v>
      </c>
      <c r="B554" s="19" t="s">
        <v>417</v>
      </c>
      <c r="C554" s="5" t="s">
        <v>6</v>
      </c>
      <c r="D554" s="24">
        <f t="shared" si="45"/>
        <v>0</v>
      </c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</row>
    <row r="555" spans="1:18" ht="25.5" x14ac:dyDescent="0.25">
      <c r="A555" s="3">
        <v>537</v>
      </c>
      <c r="B555" s="6" t="s">
        <v>429</v>
      </c>
      <c r="C555" s="5" t="s">
        <v>6</v>
      </c>
      <c r="D555" s="24">
        <f t="shared" si="45"/>
        <v>0</v>
      </c>
      <c r="E555" s="26">
        <f t="shared" ref="E555:R555" si="51">E556+E557+E558+E559+E560+E561+E562+E563</f>
        <v>0</v>
      </c>
      <c r="F555" s="26">
        <f t="shared" si="51"/>
        <v>0</v>
      </c>
      <c r="G555" s="26">
        <f t="shared" si="51"/>
        <v>0</v>
      </c>
      <c r="H555" s="26">
        <f t="shared" si="51"/>
        <v>0</v>
      </c>
      <c r="I555" s="26">
        <f t="shared" si="51"/>
        <v>0</v>
      </c>
      <c r="J555" s="26">
        <f t="shared" si="51"/>
        <v>0</v>
      </c>
      <c r="K555" s="26">
        <f t="shared" si="51"/>
        <v>0</v>
      </c>
      <c r="L555" s="26">
        <f t="shared" si="51"/>
        <v>0</v>
      </c>
      <c r="M555" s="26">
        <f t="shared" si="51"/>
        <v>0</v>
      </c>
      <c r="N555" s="26">
        <f t="shared" si="51"/>
        <v>0</v>
      </c>
      <c r="O555" s="26">
        <f t="shared" si="51"/>
        <v>0</v>
      </c>
      <c r="P555" s="26">
        <f t="shared" si="51"/>
        <v>0</v>
      </c>
      <c r="Q555" s="26">
        <f t="shared" si="51"/>
        <v>0</v>
      </c>
      <c r="R555" s="26">
        <f t="shared" si="51"/>
        <v>0</v>
      </c>
    </row>
    <row r="556" spans="1:18" ht="25.5" x14ac:dyDescent="0.25">
      <c r="A556" s="3">
        <v>538</v>
      </c>
      <c r="B556" s="19" t="s">
        <v>420</v>
      </c>
      <c r="C556" s="5" t="s">
        <v>6</v>
      </c>
      <c r="D556" s="24">
        <f t="shared" si="45"/>
        <v>0</v>
      </c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</row>
    <row r="557" spans="1:18" x14ac:dyDescent="0.25">
      <c r="A557" s="3">
        <v>539</v>
      </c>
      <c r="B557" s="19" t="s">
        <v>421</v>
      </c>
      <c r="C557" s="5" t="s">
        <v>6</v>
      </c>
      <c r="D557" s="24">
        <f t="shared" si="45"/>
        <v>0</v>
      </c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</row>
    <row r="558" spans="1:18" x14ac:dyDescent="0.25">
      <c r="A558" s="3">
        <v>540</v>
      </c>
      <c r="B558" s="19" t="s">
        <v>422</v>
      </c>
      <c r="C558" s="5" t="s">
        <v>6</v>
      </c>
      <c r="D558" s="24">
        <f t="shared" si="45"/>
        <v>0</v>
      </c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</row>
    <row r="559" spans="1:18" x14ac:dyDescent="0.25">
      <c r="A559" s="3">
        <v>541</v>
      </c>
      <c r="B559" s="19" t="s">
        <v>423</v>
      </c>
      <c r="C559" s="5" t="s">
        <v>6</v>
      </c>
      <c r="D559" s="24">
        <f t="shared" si="45"/>
        <v>0</v>
      </c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</row>
    <row r="560" spans="1:18" x14ac:dyDescent="0.25">
      <c r="A560" s="3">
        <v>542</v>
      </c>
      <c r="B560" s="19" t="s">
        <v>414</v>
      </c>
      <c r="C560" s="5" t="s">
        <v>6</v>
      </c>
      <c r="D560" s="24">
        <f t="shared" si="45"/>
        <v>0</v>
      </c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</row>
    <row r="561" spans="1:18" x14ac:dyDescent="0.25">
      <c r="A561" s="3">
        <v>543</v>
      </c>
      <c r="B561" s="19" t="s">
        <v>415</v>
      </c>
      <c r="C561" s="5" t="s">
        <v>6</v>
      </c>
      <c r="D561" s="24">
        <f t="shared" si="45"/>
        <v>0</v>
      </c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</row>
    <row r="562" spans="1:18" x14ac:dyDescent="0.25">
      <c r="A562" s="3">
        <v>544</v>
      </c>
      <c r="B562" s="19" t="s">
        <v>416</v>
      </c>
      <c r="C562" s="5" t="s">
        <v>6</v>
      </c>
      <c r="D562" s="24">
        <f t="shared" si="45"/>
        <v>0</v>
      </c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</row>
    <row r="563" spans="1:18" x14ac:dyDescent="0.25">
      <c r="A563" s="3">
        <v>545</v>
      </c>
      <c r="B563" s="19" t="s">
        <v>417</v>
      </c>
      <c r="C563" s="5" t="s">
        <v>6</v>
      </c>
      <c r="D563" s="24">
        <f t="shared" si="45"/>
        <v>0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</row>
    <row r="564" spans="1:18" ht="38.25" x14ac:dyDescent="0.25">
      <c r="A564" s="3">
        <v>546</v>
      </c>
      <c r="B564" s="6" t="s">
        <v>430</v>
      </c>
      <c r="C564" s="5" t="s">
        <v>6</v>
      </c>
      <c r="D564" s="24">
        <f t="shared" si="45"/>
        <v>0</v>
      </c>
      <c r="E564" s="26">
        <f t="shared" ref="E564:R564" si="52">E565+E566+E567+E568+E569+E570+E571+E572</f>
        <v>0</v>
      </c>
      <c r="F564" s="26">
        <f t="shared" si="52"/>
        <v>0</v>
      </c>
      <c r="G564" s="26">
        <f t="shared" si="52"/>
        <v>0</v>
      </c>
      <c r="H564" s="26">
        <f t="shared" si="52"/>
        <v>0</v>
      </c>
      <c r="I564" s="26">
        <f t="shared" si="52"/>
        <v>0</v>
      </c>
      <c r="J564" s="26">
        <f t="shared" si="52"/>
        <v>0</v>
      </c>
      <c r="K564" s="26">
        <f t="shared" si="52"/>
        <v>0</v>
      </c>
      <c r="L564" s="26">
        <f t="shared" si="52"/>
        <v>0</v>
      </c>
      <c r="M564" s="26">
        <f t="shared" si="52"/>
        <v>0</v>
      </c>
      <c r="N564" s="26">
        <f t="shared" si="52"/>
        <v>0</v>
      </c>
      <c r="O564" s="26">
        <f t="shared" si="52"/>
        <v>0</v>
      </c>
      <c r="P564" s="26">
        <f t="shared" si="52"/>
        <v>0</v>
      </c>
      <c r="Q564" s="26">
        <f t="shared" si="52"/>
        <v>0</v>
      </c>
      <c r="R564" s="26">
        <f t="shared" si="52"/>
        <v>0</v>
      </c>
    </row>
    <row r="565" spans="1:18" ht="25.5" x14ac:dyDescent="0.25">
      <c r="A565" s="3">
        <v>547</v>
      </c>
      <c r="B565" s="19" t="s">
        <v>420</v>
      </c>
      <c r="C565" s="5" t="s">
        <v>6</v>
      </c>
      <c r="D565" s="24">
        <f t="shared" si="45"/>
        <v>0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</row>
    <row r="566" spans="1:18" x14ac:dyDescent="0.25">
      <c r="A566" s="3">
        <v>548</v>
      </c>
      <c r="B566" s="19" t="s">
        <v>421</v>
      </c>
      <c r="C566" s="5" t="s">
        <v>6</v>
      </c>
      <c r="D566" s="24">
        <f t="shared" si="45"/>
        <v>0</v>
      </c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</row>
    <row r="567" spans="1:18" x14ac:dyDescent="0.25">
      <c r="A567" s="3">
        <v>549</v>
      </c>
      <c r="B567" s="19" t="s">
        <v>422</v>
      </c>
      <c r="C567" s="5" t="s">
        <v>6</v>
      </c>
      <c r="D567" s="24">
        <f t="shared" si="45"/>
        <v>0</v>
      </c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</row>
    <row r="568" spans="1:18" x14ac:dyDescent="0.25">
      <c r="A568" s="3">
        <v>550</v>
      </c>
      <c r="B568" s="19" t="s">
        <v>423</v>
      </c>
      <c r="C568" s="5" t="s">
        <v>6</v>
      </c>
      <c r="D568" s="24">
        <f t="shared" si="45"/>
        <v>0</v>
      </c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</row>
    <row r="569" spans="1:18" x14ac:dyDescent="0.25">
      <c r="A569" s="3">
        <v>551</v>
      </c>
      <c r="B569" s="19" t="s">
        <v>414</v>
      </c>
      <c r="C569" s="5" t="s">
        <v>6</v>
      </c>
      <c r="D569" s="24">
        <f t="shared" si="45"/>
        <v>0</v>
      </c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</row>
    <row r="570" spans="1:18" x14ac:dyDescent="0.25">
      <c r="A570" s="3">
        <v>552</v>
      </c>
      <c r="B570" s="19" t="s">
        <v>415</v>
      </c>
      <c r="C570" s="5" t="s">
        <v>6</v>
      </c>
      <c r="D570" s="24">
        <f t="shared" ref="D570:D588" si="53">SUM(E570:WG570)</f>
        <v>0</v>
      </c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</row>
    <row r="571" spans="1:18" x14ac:dyDescent="0.25">
      <c r="A571" s="3">
        <v>553</v>
      </c>
      <c r="B571" s="19" t="s">
        <v>416</v>
      </c>
      <c r="C571" s="5" t="s">
        <v>6</v>
      </c>
      <c r="D571" s="24">
        <f t="shared" si="53"/>
        <v>0</v>
      </c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</row>
    <row r="572" spans="1:18" x14ac:dyDescent="0.25">
      <c r="A572" s="3">
        <v>554</v>
      </c>
      <c r="B572" s="19" t="s">
        <v>417</v>
      </c>
      <c r="C572" s="5" t="s">
        <v>6</v>
      </c>
      <c r="D572" s="24">
        <f t="shared" si="53"/>
        <v>0</v>
      </c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</row>
    <row r="573" spans="1:18" ht="38.25" x14ac:dyDescent="0.25">
      <c r="A573" s="3">
        <v>555</v>
      </c>
      <c r="B573" s="6" t="s">
        <v>431</v>
      </c>
      <c r="C573" s="5" t="s">
        <v>6</v>
      </c>
      <c r="D573" s="24">
        <f t="shared" si="53"/>
        <v>0</v>
      </c>
      <c r="E573" s="26">
        <f t="shared" ref="E573:R573" si="54">E574+E575+E576+E577+E578+E579+E580+E581</f>
        <v>0</v>
      </c>
      <c r="F573" s="26">
        <f t="shared" si="54"/>
        <v>0</v>
      </c>
      <c r="G573" s="26">
        <f t="shared" si="54"/>
        <v>0</v>
      </c>
      <c r="H573" s="26">
        <f t="shared" si="54"/>
        <v>0</v>
      </c>
      <c r="I573" s="26">
        <f t="shared" si="54"/>
        <v>0</v>
      </c>
      <c r="J573" s="26">
        <f t="shared" si="54"/>
        <v>0</v>
      </c>
      <c r="K573" s="26">
        <f t="shared" si="54"/>
        <v>0</v>
      </c>
      <c r="L573" s="26">
        <f t="shared" si="54"/>
        <v>0</v>
      </c>
      <c r="M573" s="26">
        <f t="shared" si="54"/>
        <v>0</v>
      </c>
      <c r="N573" s="26">
        <f t="shared" si="54"/>
        <v>0</v>
      </c>
      <c r="O573" s="26">
        <f t="shared" si="54"/>
        <v>0</v>
      </c>
      <c r="P573" s="26">
        <f t="shared" si="54"/>
        <v>0</v>
      </c>
      <c r="Q573" s="26">
        <f t="shared" si="54"/>
        <v>0</v>
      </c>
      <c r="R573" s="26">
        <f t="shared" si="54"/>
        <v>0</v>
      </c>
    </row>
    <row r="574" spans="1:18" ht="25.5" x14ac:dyDescent="0.25">
      <c r="A574" s="3">
        <v>556</v>
      </c>
      <c r="B574" s="19" t="s">
        <v>420</v>
      </c>
      <c r="C574" s="5" t="s">
        <v>6</v>
      </c>
      <c r="D574" s="24">
        <f t="shared" si="53"/>
        <v>0</v>
      </c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</row>
    <row r="575" spans="1:18" x14ac:dyDescent="0.25">
      <c r="A575" s="3">
        <v>557</v>
      </c>
      <c r="B575" s="19" t="s">
        <v>421</v>
      </c>
      <c r="C575" s="5" t="s">
        <v>6</v>
      </c>
      <c r="D575" s="24">
        <f t="shared" si="53"/>
        <v>0</v>
      </c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</row>
    <row r="576" spans="1:18" x14ac:dyDescent="0.25">
      <c r="A576" s="3">
        <v>558</v>
      </c>
      <c r="B576" s="19" t="s">
        <v>422</v>
      </c>
      <c r="C576" s="5" t="s">
        <v>6</v>
      </c>
      <c r="D576" s="24">
        <f t="shared" si="53"/>
        <v>0</v>
      </c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</row>
    <row r="577" spans="1:18" x14ac:dyDescent="0.25">
      <c r="A577" s="3">
        <v>559</v>
      </c>
      <c r="B577" s="19" t="s">
        <v>423</v>
      </c>
      <c r="C577" s="5" t="s">
        <v>6</v>
      </c>
      <c r="D577" s="24">
        <f t="shared" si="53"/>
        <v>0</v>
      </c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</row>
    <row r="578" spans="1:18" x14ac:dyDescent="0.25">
      <c r="A578" s="3">
        <v>560</v>
      </c>
      <c r="B578" s="19" t="s">
        <v>414</v>
      </c>
      <c r="C578" s="5" t="s">
        <v>6</v>
      </c>
      <c r="D578" s="24">
        <f t="shared" si="53"/>
        <v>0</v>
      </c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</row>
    <row r="579" spans="1:18" x14ac:dyDescent="0.25">
      <c r="A579" s="3">
        <v>561</v>
      </c>
      <c r="B579" s="19" t="s">
        <v>415</v>
      </c>
      <c r="C579" s="5" t="s">
        <v>6</v>
      </c>
      <c r="D579" s="24">
        <f t="shared" si="53"/>
        <v>0</v>
      </c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</row>
    <row r="580" spans="1:18" x14ac:dyDescent="0.25">
      <c r="A580" s="3">
        <v>562</v>
      </c>
      <c r="B580" s="19" t="s">
        <v>416</v>
      </c>
      <c r="C580" s="5" t="s">
        <v>6</v>
      </c>
      <c r="D580" s="24">
        <f t="shared" si="53"/>
        <v>0</v>
      </c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</row>
    <row r="581" spans="1:18" x14ac:dyDescent="0.25">
      <c r="A581" s="3">
        <v>563</v>
      </c>
      <c r="B581" s="19" t="s">
        <v>417</v>
      </c>
      <c r="C581" s="5" t="s">
        <v>6</v>
      </c>
      <c r="D581" s="24">
        <f t="shared" si="53"/>
        <v>0</v>
      </c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</row>
    <row r="582" spans="1:18" ht="25.5" x14ac:dyDescent="0.25">
      <c r="A582" s="3">
        <v>564</v>
      </c>
      <c r="B582" s="9" t="s">
        <v>432</v>
      </c>
      <c r="C582" s="5" t="s">
        <v>6</v>
      </c>
      <c r="D582" s="24">
        <f t="shared" si="53"/>
        <v>0</v>
      </c>
      <c r="E582" s="26">
        <f t="shared" ref="E582:R582" si="55">E583+E584+E585+E586+E587+E588</f>
        <v>0</v>
      </c>
      <c r="F582" s="26">
        <f t="shared" si="55"/>
        <v>0</v>
      </c>
      <c r="G582" s="26">
        <f t="shared" si="55"/>
        <v>0</v>
      </c>
      <c r="H582" s="26">
        <f t="shared" si="55"/>
        <v>0</v>
      </c>
      <c r="I582" s="26">
        <f t="shared" si="55"/>
        <v>0</v>
      </c>
      <c r="J582" s="26">
        <f t="shared" si="55"/>
        <v>0</v>
      </c>
      <c r="K582" s="26">
        <f t="shared" si="55"/>
        <v>0</v>
      </c>
      <c r="L582" s="26">
        <f t="shared" si="55"/>
        <v>0</v>
      </c>
      <c r="M582" s="26">
        <f t="shared" si="55"/>
        <v>0</v>
      </c>
      <c r="N582" s="26">
        <f t="shared" si="55"/>
        <v>0</v>
      </c>
      <c r="O582" s="26">
        <f t="shared" si="55"/>
        <v>0</v>
      </c>
      <c r="P582" s="26">
        <f t="shared" si="55"/>
        <v>0</v>
      </c>
      <c r="Q582" s="26">
        <f t="shared" si="55"/>
        <v>0</v>
      </c>
      <c r="R582" s="26">
        <f t="shared" si="55"/>
        <v>0</v>
      </c>
    </row>
    <row r="583" spans="1:18" x14ac:dyDescent="0.25">
      <c r="A583" s="3">
        <v>565</v>
      </c>
      <c r="B583" s="8" t="s">
        <v>433</v>
      </c>
      <c r="C583" s="5" t="s">
        <v>6</v>
      </c>
      <c r="D583" s="24">
        <f t="shared" si="53"/>
        <v>0</v>
      </c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</row>
    <row r="584" spans="1:18" x14ac:dyDescent="0.25">
      <c r="A584" s="3">
        <v>566</v>
      </c>
      <c r="B584" s="8" t="s">
        <v>434</v>
      </c>
      <c r="C584" s="5" t="s">
        <v>6</v>
      </c>
      <c r="D584" s="24">
        <f t="shared" si="53"/>
        <v>0</v>
      </c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</row>
    <row r="585" spans="1:18" x14ac:dyDescent="0.25">
      <c r="A585" s="3">
        <v>567</v>
      </c>
      <c r="B585" s="8" t="s">
        <v>435</v>
      </c>
      <c r="C585" s="5" t="s">
        <v>6</v>
      </c>
      <c r="D585" s="24">
        <f t="shared" si="53"/>
        <v>0</v>
      </c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</row>
    <row r="586" spans="1:18" x14ac:dyDescent="0.25">
      <c r="A586" s="3">
        <v>568</v>
      </c>
      <c r="B586" s="8" t="s">
        <v>436</v>
      </c>
      <c r="C586" s="5" t="s">
        <v>6</v>
      </c>
      <c r="D586" s="24">
        <f t="shared" si="53"/>
        <v>0</v>
      </c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</row>
    <row r="587" spans="1:18" x14ac:dyDescent="0.25">
      <c r="A587" s="3">
        <v>569</v>
      </c>
      <c r="B587" s="8" t="s">
        <v>437</v>
      </c>
      <c r="C587" s="5" t="s">
        <v>6</v>
      </c>
      <c r="D587" s="24">
        <f t="shared" si="53"/>
        <v>0</v>
      </c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</row>
    <row r="588" spans="1:18" x14ac:dyDescent="0.25">
      <c r="A588" s="3">
        <v>570</v>
      </c>
      <c r="B588" s="8" t="s">
        <v>438</v>
      </c>
      <c r="C588" s="5" t="s">
        <v>6</v>
      </c>
      <c r="D588" s="24">
        <f t="shared" si="53"/>
        <v>0</v>
      </c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</row>
    <row r="589" spans="1:18" ht="15" x14ac:dyDescent="0.25">
      <c r="A589"/>
      <c r="B589" s="65"/>
      <c r="C589" s="66"/>
      <c r="D589" s="29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</row>
    <row r="590" spans="1:18" ht="38.25" x14ac:dyDescent="0.25">
      <c r="A590" s="3">
        <v>571</v>
      </c>
      <c r="B590" s="4" t="s">
        <v>439</v>
      </c>
      <c r="C590" s="5" t="s">
        <v>6</v>
      </c>
      <c r="D590" s="24">
        <f t="shared" ref="D590:D604" si="56">SUM(E590:WG590)</f>
        <v>0</v>
      </c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</row>
    <row r="591" spans="1:18" ht="25.5" x14ac:dyDescent="0.25">
      <c r="A591" s="3">
        <v>572</v>
      </c>
      <c r="B591" s="4" t="s">
        <v>440</v>
      </c>
      <c r="C591" s="5" t="s">
        <v>6</v>
      </c>
      <c r="D591" s="24">
        <f t="shared" si="56"/>
        <v>0</v>
      </c>
      <c r="E591" s="26">
        <f t="shared" ref="E591:R591" si="57">E592+E593</f>
        <v>0</v>
      </c>
      <c r="F591" s="26">
        <f t="shared" si="57"/>
        <v>0</v>
      </c>
      <c r="G591" s="26">
        <f t="shared" si="57"/>
        <v>0</v>
      </c>
      <c r="H591" s="26">
        <f t="shared" si="57"/>
        <v>0</v>
      </c>
      <c r="I591" s="26">
        <f t="shared" si="57"/>
        <v>0</v>
      </c>
      <c r="J591" s="26">
        <f t="shared" si="57"/>
        <v>0</v>
      </c>
      <c r="K591" s="26">
        <f t="shared" si="57"/>
        <v>0</v>
      </c>
      <c r="L591" s="26">
        <f t="shared" si="57"/>
        <v>0</v>
      </c>
      <c r="M591" s="26">
        <f t="shared" si="57"/>
        <v>0</v>
      </c>
      <c r="N591" s="26">
        <f t="shared" si="57"/>
        <v>0</v>
      </c>
      <c r="O591" s="26">
        <f t="shared" si="57"/>
        <v>0</v>
      </c>
      <c r="P591" s="26">
        <f t="shared" si="57"/>
        <v>0</v>
      </c>
      <c r="Q591" s="26">
        <f t="shared" si="57"/>
        <v>0</v>
      </c>
      <c r="R591" s="26">
        <f t="shared" si="57"/>
        <v>0</v>
      </c>
    </row>
    <row r="592" spans="1:18" ht="25.5" x14ac:dyDescent="0.25">
      <c r="A592" s="3">
        <v>573</v>
      </c>
      <c r="B592" s="6" t="s">
        <v>441</v>
      </c>
      <c r="C592" s="5" t="s">
        <v>6</v>
      </c>
      <c r="D592" s="24">
        <f t="shared" si="56"/>
        <v>0</v>
      </c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</row>
    <row r="593" spans="1:18" ht="25.5" x14ac:dyDescent="0.25">
      <c r="A593" s="3">
        <v>574</v>
      </c>
      <c r="B593" s="6" t="s">
        <v>442</v>
      </c>
      <c r="C593" s="5" t="s">
        <v>6</v>
      </c>
      <c r="D593" s="24">
        <f t="shared" si="56"/>
        <v>0</v>
      </c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</row>
    <row r="594" spans="1:18" ht="25.5" x14ac:dyDescent="0.25">
      <c r="A594" s="3">
        <v>575</v>
      </c>
      <c r="B594" s="9" t="s">
        <v>443</v>
      </c>
      <c r="C594" s="5" t="s">
        <v>6</v>
      </c>
      <c r="D594" s="24">
        <f t="shared" si="56"/>
        <v>0</v>
      </c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</row>
    <row r="595" spans="1:18" ht="25.5" x14ac:dyDescent="0.25">
      <c r="A595" s="3">
        <v>576</v>
      </c>
      <c r="B595" s="9" t="s">
        <v>444</v>
      </c>
      <c r="C595" s="5" t="s">
        <v>6</v>
      </c>
      <c r="D595" s="24">
        <f t="shared" si="56"/>
        <v>0</v>
      </c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</row>
    <row r="596" spans="1:18" ht="38.25" x14ac:dyDescent="0.25">
      <c r="A596" s="3">
        <v>577</v>
      </c>
      <c r="B596" s="9" t="s">
        <v>445</v>
      </c>
      <c r="C596" s="5" t="s">
        <v>6</v>
      </c>
      <c r="D596" s="24">
        <f t="shared" si="56"/>
        <v>0</v>
      </c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</row>
    <row r="597" spans="1:18" ht="38.25" x14ac:dyDescent="0.25">
      <c r="A597" s="3">
        <v>578</v>
      </c>
      <c r="B597" s="9" t="s">
        <v>446</v>
      </c>
      <c r="C597" s="5" t="s">
        <v>8</v>
      </c>
      <c r="D597" s="24">
        <f t="shared" si="56"/>
        <v>0</v>
      </c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</row>
    <row r="598" spans="1:18" ht="38.25" x14ac:dyDescent="0.25">
      <c r="A598" s="3">
        <v>579</v>
      </c>
      <c r="B598" s="9" t="s">
        <v>447</v>
      </c>
      <c r="C598" s="5" t="s">
        <v>11</v>
      </c>
      <c r="D598" s="24">
        <f t="shared" si="56"/>
        <v>0</v>
      </c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</row>
    <row r="599" spans="1:18" ht="25.5" x14ac:dyDescent="0.25">
      <c r="A599" s="3">
        <v>580</v>
      </c>
      <c r="B599" s="4" t="s">
        <v>448</v>
      </c>
      <c r="C599" s="5" t="s">
        <v>6</v>
      </c>
      <c r="D599" s="27">
        <f t="shared" si="56"/>
        <v>0</v>
      </c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</row>
    <row r="600" spans="1:18" ht="25.5" x14ac:dyDescent="0.25">
      <c r="A600" s="3">
        <v>581</v>
      </c>
      <c r="B600" s="4" t="s">
        <v>449</v>
      </c>
      <c r="C600" s="5" t="s">
        <v>6</v>
      </c>
      <c r="D600" s="27">
        <f t="shared" si="56"/>
        <v>0</v>
      </c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</row>
    <row r="601" spans="1:18" ht="25.5" x14ac:dyDescent="0.25">
      <c r="A601" s="3">
        <v>582</v>
      </c>
      <c r="B601" s="4" t="s">
        <v>450</v>
      </c>
      <c r="C601" s="5" t="s">
        <v>6</v>
      </c>
      <c r="D601" s="27">
        <f t="shared" si="56"/>
        <v>0</v>
      </c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</row>
    <row r="602" spans="1:18" x14ac:dyDescent="0.25">
      <c r="A602" s="3">
        <v>583</v>
      </c>
      <c r="B602" s="4" t="s">
        <v>451</v>
      </c>
      <c r="C602" s="5" t="s">
        <v>6</v>
      </c>
      <c r="D602" s="27">
        <f t="shared" si="56"/>
        <v>0</v>
      </c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</row>
    <row r="603" spans="1:18" x14ac:dyDescent="0.25">
      <c r="A603" s="3">
        <v>584</v>
      </c>
      <c r="B603" s="4" t="s">
        <v>452</v>
      </c>
      <c r="C603" s="5" t="s">
        <v>8</v>
      </c>
      <c r="D603" s="24">
        <f t="shared" si="56"/>
        <v>0</v>
      </c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</row>
    <row r="604" spans="1:18" x14ac:dyDescent="0.25">
      <c r="A604" s="3">
        <v>585</v>
      </c>
      <c r="B604" s="4" t="s">
        <v>453</v>
      </c>
      <c r="C604" s="5" t="s">
        <v>8</v>
      </c>
      <c r="D604" s="24">
        <f t="shared" si="56"/>
        <v>0</v>
      </c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</row>
    <row r="605" spans="1:18" ht="15" x14ac:dyDescent="0.25">
      <c r="A605"/>
      <c r="B605" s="65"/>
      <c r="C605" s="66"/>
      <c r="D605" s="29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</row>
    <row r="606" spans="1:18" ht="15" x14ac:dyDescent="0.25">
      <c r="A606"/>
      <c r="B606" s="65"/>
      <c r="C606" s="66"/>
      <c r="D606" s="29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</row>
    <row r="607" spans="1:18" x14ac:dyDescent="0.25">
      <c r="A607" s="3">
        <v>586</v>
      </c>
      <c r="B607" s="4" t="s">
        <v>454</v>
      </c>
      <c r="C607" s="5" t="s">
        <v>455</v>
      </c>
      <c r="D607" s="24">
        <f t="shared" ref="D607:D621" si="58">SUM(E607:WG607)</f>
        <v>8</v>
      </c>
      <c r="E607" s="26">
        <f t="shared" ref="E607:R607" si="59">E608+E609</f>
        <v>2</v>
      </c>
      <c r="F607" s="26">
        <f t="shared" si="59"/>
        <v>1</v>
      </c>
      <c r="G607" s="26">
        <f t="shared" si="59"/>
        <v>0</v>
      </c>
      <c r="H607" s="26">
        <f t="shared" si="59"/>
        <v>0</v>
      </c>
      <c r="I607" s="26">
        <f t="shared" si="59"/>
        <v>0</v>
      </c>
      <c r="J607" s="26">
        <f t="shared" si="59"/>
        <v>0</v>
      </c>
      <c r="K607" s="26">
        <f t="shared" si="59"/>
        <v>1</v>
      </c>
      <c r="L607" s="26">
        <f t="shared" si="59"/>
        <v>0</v>
      </c>
      <c r="M607" s="26">
        <f t="shared" si="59"/>
        <v>0</v>
      </c>
      <c r="N607" s="26">
        <f t="shared" si="59"/>
        <v>1</v>
      </c>
      <c r="O607" s="26">
        <f t="shared" si="59"/>
        <v>1</v>
      </c>
      <c r="P607" s="26">
        <f t="shared" si="59"/>
        <v>1</v>
      </c>
      <c r="Q607" s="26">
        <f t="shared" si="59"/>
        <v>1</v>
      </c>
      <c r="R607" s="26">
        <f t="shared" si="59"/>
        <v>0</v>
      </c>
    </row>
    <row r="608" spans="1:18" x14ac:dyDescent="0.25">
      <c r="A608" s="3">
        <v>587</v>
      </c>
      <c r="B608" s="8" t="s">
        <v>17</v>
      </c>
      <c r="C608" s="5" t="s">
        <v>455</v>
      </c>
      <c r="D608" s="24">
        <f t="shared" si="58"/>
        <v>4</v>
      </c>
      <c r="E608" s="25">
        <v>1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5">
        <v>1</v>
      </c>
      <c r="R608" s="25">
        <v>0</v>
      </c>
    </row>
    <row r="609" spans="1:18" x14ac:dyDescent="0.25">
      <c r="A609" s="3">
        <v>588</v>
      </c>
      <c r="B609" s="8" t="s">
        <v>456</v>
      </c>
      <c r="C609" s="5" t="s">
        <v>455</v>
      </c>
      <c r="D609" s="24">
        <f t="shared" si="58"/>
        <v>4</v>
      </c>
      <c r="E609" s="25">
        <v>1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1</v>
      </c>
      <c r="Q609" s="25">
        <v>0</v>
      </c>
      <c r="R609" s="25">
        <v>0</v>
      </c>
    </row>
    <row r="610" spans="1:18" ht="25.5" x14ac:dyDescent="0.25">
      <c r="A610" s="3">
        <v>589</v>
      </c>
      <c r="B610" s="4" t="s">
        <v>457</v>
      </c>
      <c r="C610" s="5" t="s">
        <v>592</v>
      </c>
      <c r="D610" s="24">
        <f t="shared" si="58"/>
        <v>4645.5359999999991</v>
      </c>
      <c r="E610" s="26">
        <f t="shared" ref="E610:R610" si="60">E611+E612</f>
        <v>4574.3999999999996</v>
      </c>
      <c r="F610" s="26">
        <f t="shared" si="60"/>
        <v>2.2320000000000002</v>
      </c>
      <c r="G610" s="26">
        <f t="shared" si="60"/>
        <v>0</v>
      </c>
      <c r="H610" s="26">
        <f t="shared" si="60"/>
        <v>0</v>
      </c>
      <c r="I610" s="26">
        <f t="shared" si="60"/>
        <v>0</v>
      </c>
      <c r="J610" s="26">
        <f t="shared" si="60"/>
        <v>0</v>
      </c>
      <c r="K610" s="26">
        <f t="shared" si="60"/>
        <v>62.472000000000001</v>
      </c>
      <c r="L610" s="26">
        <f t="shared" si="60"/>
        <v>0</v>
      </c>
      <c r="M610" s="26">
        <f t="shared" si="60"/>
        <v>0</v>
      </c>
      <c r="N610" s="26">
        <f t="shared" si="60"/>
        <v>0.38400000000000001</v>
      </c>
      <c r="O610" s="26">
        <f t="shared" si="60"/>
        <v>2.9279999999999999</v>
      </c>
      <c r="P610" s="26">
        <f t="shared" si="60"/>
        <v>2.9279999999999999</v>
      </c>
      <c r="Q610" s="26">
        <f t="shared" si="60"/>
        <v>0.192</v>
      </c>
      <c r="R610" s="26">
        <f t="shared" si="60"/>
        <v>0</v>
      </c>
    </row>
    <row r="611" spans="1:18" x14ac:dyDescent="0.25">
      <c r="A611" s="3">
        <v>590</v>
      </c>
      <c r="B611" s="8" t="s">
        <v>17</v>
      </c>
      <c r="C611" s="5" t="s">
        <v>592</v>
      </c>
      <c r="D611" s="24">
        <f t="shared" si="58"/>
        <v>3783.0480000000002</v>
      </c>
      <c r="E611" s="25">
        <v>3720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62.472000000000001</v>
      </c>
      <c r="L611" s="25">
        <v>0</v>
      </c>
      <c r="M611" s="25">
        <v>0</v>
      </c>
      <c r="N611" s="25">
        <v>0.38400000000000001</v>
      </c>
      <c r="O611" s="25">
        <v>0</v>
      </c>
      <c r="P611" s="25">
        <v>0</v>
      </c>
      <c r="Q611" s="25">
        <v>0.192</v>
      </c>
      <c r="R611" s="25">
        <v>0</v>
      </c>
    </row>
    <row r="612" spans="1:18" x14ac:dyDescent="0.25">
      <c r="A612" s="3">
        <v>591</v>
      </c>
      <c r="B612" s="8" t="s">
        <v>456</v>
      </c>
      <c r="C612" s="5" t="s">
        <v>592</v>
      </c>
      <c r="D612" s="24">
        <f t="shared" si="58"/>
        <v>862.48799999999994</v>
      </c>
      <c r="E612" s="25">
        <v>854.4</v>
      </c>
      <c r="F612" s="25">
        <v>2.2320000000000002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2.9279999999999999</v>
      </c>
      <c r="P612" s="25">
        <v>2.9279999999999999</v>
      </c>
      <c r="Q612" s="25">
        <v>0</v>
      </c>
      <c r="R612" s="25">
        <v>0</v>
      </c>
    </row>
    <row r="613" spans="1:18" x14ac:dyDescent="0.25">
      <c r="A613" s="3">
        <v>592</v>
      </c>
      <c r="B613" s="4" t="s">
        <v>458</v>
      </c>
      <c r="C613" s="5" t="s">
        <v>592</v>
      </c>
      <c r="D613" s="24">
        <f t="shared" si="58"/>
        <v>935.95200000000011</v>
      </c>
      <c r="E613" s="26">
        <f t="shared" ref="E613:R613" si="61">E614+E615</f>
        <v>922.27200000000005</v>
      </c>
      <c r="F613" s="26">
        <f t="shared" si="61"/>
        <v>0.45600000000000002</v>
      </c>
      <c r="G613" s="26">
        <f t="shared" si="61"/>
        <v>0</v>
      </c>
      <c r="H613" s="26">
        <f t="shared" si="61"/>
        <v>0</v>
      </c>
      <c r="I613" s="26">
        <f t="shared" si="61"/>
        <v>0</v>
      </c>
      <c r="J613" s="26">
        <f t="shared" si="61"/>
        <v>0</v>
      </c>
      <c r="K613" s="26">
        <f t="shared" si="61"/>
        <v>12.504</v>
      </c>
      <c r="L613" s="26">
        <f t="shared" si="61"/>
        <v>0</v>
      </c>
      <c r="M613" s="26">
        <f t="shared" si="61"/>
        <v>0</v>
      </c>
      <c r="N613" s="26">
        <f t="shared" si="61"/>
        <v>7.1999999999999995E-2</v>
      </c>
      <c r="O613" s="26">
        <f t="shared" si="61"/>
        <v>0.6</v>
      </c>
      <c r="P613" s="26">
        <f t="shared" si="61"/>
        <v>0</v>
      </c>
      <c r="Q613" s="26">
        <f t="shared" si="61"/>
        <v>4.8000000000000001E-2</v>
      </c>
      <c r="R613" s="26">
        <f t="shared" si="61"/>
        <v>0</v>
      </c>
    </row>
    <row r="614" spans="1:18" x14ac:dyDescent="0.25">
      <c r="A614" s="3">
        <v>593</v>
      </c>
      <c r="B614" s="8" t="s">
        <v>17</v>
      </c>
      <c r="C614" s="5" t="s">
        <v>592</v>
      </c>
      <c r="D614" s="24">
        <f t="shared" si="58"/>
        <v>814.89600000000007</v>
      </c>
      <c r="E614" s="25">
        <v>802.27200000000005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12.504</v>
      </c>
      <c r="L614" s="25">
        <v>0</v>
      </c>
      <c r="M614" s="25">
        <v>0</v>
      </c>
      <c r="N614" s="25">
        <v>7.1999999999999995E-2</v>
      </c>
      <c r="O614" s="25">
        <v>0</v>
      </c>
      <c r="P614" s="25">
        <v>0</v>
      </c>
      <c r="Q614" s="25">
        <v>4.8000000000000001E-2</v>
      </c>
      <c r="R614" s="25">
        <v>0</v>
      </c>
    </row>
    <row r="615" spans="1:18" x14ac:dyDescent="0.25">
      <c r="A615" s="3">
        <v>594</v>
      </c>
      <c r="B615" s="8" t="s">
        <v>456</v>
      </c>
      <c r="C615" s="5" t="s">
        <v>592</v>
      </c>
      <c r="D615" s="24">
        <f t="shared" si="58"/>
        <v>121.056</v>
      </c>
      <c r="E615" s="25">
        <v>120</v>
      </c>
      <c r="F615" s="25">
        <v>0.45600000000000002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0.6</v>
      </c>
      <c r="P615" s="25">
        <v>0</v>
      </c>
      <c r="Q615" s="25">
        <v>0</v>
      </c>
      <c r="R615" s="25">
        <v>0</v>
      </c>
    </row>
    <row r="616" spans="1:18" x14ac:dyDescent="0.25">
      <c r="A616" s="3">
        <v>595</v>
      </c>
      <c r="B616" s="4" t="s">
        <v>459</v>
      </c>
      <c r="C616" s="5" t="s">
        <v>455</v>
      </c>
      <c r="D616" s="24">
        <f t="shared" si="58"/>
        <v>4</v>
      </c>
      <c r="E616" s="25">
        <v>1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1</v>
      </c>
      <c r="P616" s="25">
        <v>1</v>
      </c>
      <c r="Q616" s="25">
        <v>0</v>
      </c>
      <c r="R616" s="25">
        <v>0</v>
      </c>
    </row>
    <row r="617" spans="1:18" ht="25.5" x14ac:dyDescent="0.25">
      <c r="A617" s="3">
        <v>596</v>
      </c>
      <c r="B617" s="4" t="s">
        <v>460</v>
      </c>
      <c r="C617" s="5" t="s">
        <v>592</v>
      </c>
      <c r="D617" s="24">
        <f t="shared" si="58"/>
        <v>3768.328</v>
      </c>
      <c r="E617" s="25">
        <v>3700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62.472000000000001</v>
      </c>
      <c r="L617" s="25">
        <v>0</v>
      </c>
      <c r="M617" s="25">
        <v>0</v>
      </c>
      <c r="N617" s="25">
        <v>0</v>
      </c>
      <c r="O617" s="25">
        <v>2.9279999999999999</v>
      </c>
      <c r="P617" s="25">
        <v>2.9279999999999999</v>
      </c>
      <c r="Q617" s="25">
        <v>0</v>
      </c>
      <c r="R617" s="25">
        <v>0</v>
      </c>
    </row>
    <row r="618" spans="1:18" ht="25.5" x14ac:dyDescent="0.25">
      <c r="A618" s="3">
        <v>597</v>
      </c>
      <c r="B618" s="4" t="s">
        <v>461</v>
      </c>
      <c r="C618" s="5" t="s">
        <v>592</v>
      </c>
      <c r="D618" s="24">
        <f t="shared" si="58"/>
        <v>693.10400000000004</v>
      </c>
      <c r="E618" s="25">
        <v>680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12.504</v>
      </c>
      <c r="L618" s="25">
        <v>0</v>
      </c>
      <c r="M618" s="25">
        <v>0</v>
      </c>
      <c r="N618" s="25">
        <v>0</v>
      </c>
      <c r="O618" s="25">
        <v>0.6</v>
      </c>
      <c r="P618" s="25">
        <v>0</v>
      </c>
      <c r="Q618" s="25">
        <v>0</v>
      </c>
      <c r="R618" s="25">
        <v>0</v>
      </c>
    </row>
    <row r="619" spans="1:18" ht="25.5" x14ac:dyDescent="0.25">
      <c r="A619" s="3">
        <v>598</v>
      </c>
      <c r="B619" s="4" t="s">
        <v>462</v>
      </c>
      <c r="C619" s="5" t="s">
        <v>592</v>
      </c>
      <c r="D619" s="24">
        <f t="shared" si="58"/>
        <v>7251</v>
      </c>
      <c r="E619" s="25">
        <v>5700</v>
      </c>
      <c r="F619" s="25">
        <v>156</v>
      </c>
      <c r="G619" s="25">
        <v>0</v>
      </c>
      <c r="H619" s="25">
        <v>0</v>
      </c>
      <c r="I619" s="25">
        <v>0</v>
      </c>
      <c r="J619" s="25">
        <v>0</v>
      </c>
      <c r="K619" s="25">
        <v>1055</v>
      </c>
      <c r="L619" s="25">
        <v>0</v>
      </c>
      <c r="M619" s="25">
        <v>0</v>
      </c>
      <c r="N619" s="25">
        <v>80</v>
      </c>
      <c r="O619" s="25">
        <v>80</v>
      </c>
      <c r="P619" s="25">
        <v>80</v>
      </c>
      <c r="Q619" s="25">
        <v>100</v>
      </c>
      <c r="R619" s="25">
        <v>0</v>
      </c>
    </row>
    <row r="620" spans="1:18" x14ac:dyDescent="0.25">
      <c r="A620" s="3">
        <v>599</v>
      </c>
      <c r="B620" s="4" t="s">
        <v>463</v>
      </c>
      <c r="C620" s="5" t="s">
        <v>592</v>
      </c>
      <c r="D620" s="24">
        <f t="shared" si="58"/>
        <v>811.6</v>
      </c>
      <c r="E620" s="25">
        <v>690</v>
      </c>
      <c r="F620" s="25">
        <v>18</v>
      </c>
      <c r="G620" s="25">
        <v>0</v>
      </c>
      <c r="H620" s="25">
        <v>0</v>
      </c>
      <c r="I620" s="25">
        <v>0</v>
      </c>
      <c r="J620" s="25">
        <v>0</v>
      </c>
      <c r="K620" s="25">
        <v>72</v>
      </c>
      <c r="L620" s="25">
        <v>0</v>
      </c>
      <c r="M620" s="25">
        <v>0</v>
      </c>
      <c r="N620" s="25">
        <v>4</v>
      </c>
      <c r="O620" s="25">
        <v>0.6</v>
      </c>
      <c r="P620" s="25">
        <v>25</v>
      </c>
      <c r="Q620" s="25">
        <v>2</v>
      </c>
      <c r="R620" s="25">
        <v>0</v>
      </c>
    </row>
    <row r="621" spans="1:18" x14ac:dyDescent="0.25">
      <c r="A621" s="3">
        <v>600</v>
      </c>
      <c r="B621" s="4" t="s">
        <v>464</v>
      </c>
      <c r="C621" s="5" t="s">
        <v>592</v>
      </c>
      <c r="D621" s="24">
        <f t="shared" si="58"/>
        <v>793.4</v>
      </c>
      <c r="E621" s="25">
        <v>680</v>
      </c>
      <c r="F621" s="25">
        <v>17</v>
      </c>
      <c r="G621" s="25">
        <v>0</v>
      </c>
      <c r="H621" s="25">
        <v>0</v>
      </c>
      <c r="I621" s="25">
        <v>0</v>
      </c>
      <c r="J621" s="25">
        <v>0</v>
      </c>
      <c r="K621" s="25">
        <v>70</v>
      </c>
      <c r="L621" s="25">
        <v>0</v>
      </c>
      <c r="M621" s="25">
        <v>0</v>
      </c>
      <c r="N621" s="25">
        <v>2</v>
      </c>
      <c r="O621" s="25">
        <v>0.4</v>
      </c>
      <c r="P621" s="25">
        <v>23</v>
      </c>
      <c r="Q621" s="25">
        <v>1</v>
      </c>
      <c r="R621" s="25">
        <v>0</v>
      </c>
    </row>
    <row r="622" spans="1:18" x14ac:dyDescent="0.25">
      <c r="A622" s="3">
        <v>601</v>
      </c>
      <c r="B622" s="4" t="s">
        <v>465</v>
      </c>
      <c r="C622" s="5" t="s">
        <v>592</v>
      </c>
      <c r="D622" s="26">
        <f t="shared" ref="D622:R622" si="62">D619-D620</f>
        <v>6439.4</v>
      </c>
      <c r="E622" s="26">
        <f t="shared" si="62"/>
        <v>5010</v>
      </c>
      <c r="F622" s="26">
        <f t="shared" si="62"/>
        <v>138</v>
      </c>
      <c r="G622" s="26">
        <f t="shared" si="62"/>
        <v>0</v>
      </c>
      <c r="H622" s="26">
        <f t="shared" si="62"/>
        <v>0</v>
      </c>
      <c r="I622" s="26">
        <f t="shared" si="62"/>
        <v>0</v>
      </c>
      <c r="J622" s="26">
        <f t="shared" si="62"/>
        <v>0</v>
      </c>
      <c r="K622" s="26">
        <f t="shared" si="62"/>
        <v>983</v>
      </c>
      <c r="L622" s="26">
        <f t="shared" si="62"/>
        <v>0</v>
      </c>
      <c r="M622" s="26">
        <f t="shared" si="62"/>
        <v>0</v>
      </c>
      <c r="N622" s="26">
        <f t="shared" si="62"/>
        <v>76</v>
      </c>
      <c r="O622" s="26">
        <f t="shared" si="62"/>
        <v>79.400000000000006</v>
      </c>
      <c r="P622" s="26">
        <f t="shared" si="62"/>
        <v>55</v>
      </c>
      <c r="Q622" s="26">
        <f t="shared" si="62"/>
        <v>98</v>
      </c>
      <c r="R622" s="26">
        <f t="shared" si="62"/>
        <v>0</v>
      </c>
    </row>
    <row r="623" spans="1:18" ht="25.5" x14ac:dyDescent="0.25">
      <c r="A623" s="3">
        <v>602</v>
      </c>
      <c r="B623" s="4" t="s">
        <v>466</v>
      </c>
      <c r="C623" s="5" t="s">
        <v>18</v>
      </c>
      <c r="D623" s="24">
        <f t="shared" ref="D623:D632" si="63">SUM(E623:WG623)</f>
        <v>501.03999999999996</v>
      </c>
      <c r="E623" s="25">
        <v>293.58</v>
      </c>
      <c r="F623" s="25">
        <v>6.78</v>
      </c>
      <c r="G623" s="25">
        <v>0</v>
      </c>
      <c r="H623" s="25">
        <v>0</v>
      </c>
      <c r="I623" s="25">
        <v>0</v>
      </c>
      <c r="J623" s="25">
        <v>0</v>
      </c>
      <c r="K623" s="25">
        <v>190</v>
      </c>
      <c r="L623" s="25">
        <v>0</v>
      </c>
      <c r="M623" s="25">
        <v>0</v>
      </c>
      <c r="N623" s="25">
        <v>1.19</v>
      </c>
      <c r="O623" s="25">
        <v>0.15</v>
      </c>
      <c r="P623" s="25">
        <v>8.74</v>
      </c>
      <c r="Q623" s="25">
        <v>0.6</v>
      </c>
      <c r="R623" s="25">
        <v>0</v>
      </c>
    </row>
    <row r="624" spans="1:18" ht="25.5" x14ac:dyDescent="0.25">
      <c r="A624" s="3">
        <v>603</v>
      </c>
      <c r="B624" s="4" t="s">
        <v>467</v>
      </c>
      <c r="C624" s="5" t="s">
        <v>18</v>
      </c>
      <c r="D624" s="24">
        <f t="shared" si="63"/>
        <v>293.58</v>
      </c>
      <c r="E624" s="25">
        <v>293.58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5">
        <v>0</v>
      </c>
      <c r="R624" s="25">
        <v>0</v>
      </c>
    </row>
    <row r="625" spans="1:18" x14ac:dyDescent="0.25">
      <c r="A625" s="3">
        <v>604</v>
      </c>
      <c r="B625" s="4" t="s">
        <v>468</v>
      </c>
      <c r="C625" s="5" t="s">
        <v>18</v>
      </c>
      <c r="D625" s="24">
        <f t="shared" si="63"/>
        <v>293.58</v>
      </c>
      <c r="E625" s="25">
        <v>293.58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5">
        <v>0</v>
      </c>
      <c r="R625" s="25">
        <v>0</v>
      </c>
    </row>
    <row r="626" spans="1:18" ht="25.5" x14ac:dyDescent="0.25">
      <c r="A626" s="3">
        <v>605</v>
      </c>
      <c r="B626" s="4" t="s">
        <v>469</v>
      </c>
      <c r="C626" s="5" t="s">
        <v>18</v>
      </c>
      <c r="D626" s="24">
        <f t="shared" si="63"/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5">
        <v>0</v>
      </c>
      <c r="R626" s="25">
        <v>0</v>
      </c>
    </row>
    <row r="627" spans="1:18" ht="25.5" x14ac:dyDescent="0.25">
      <c r="A627" s="3">
        <v>606</v>
      </c>
      <c r="B627" s="4" t="s">
        <v>470</v>
      </c>
      <c r="C627" s="5" t="s">
        <v>18</v>
      </c>
      <c r="D627" s="24">
        <f t="shared" si="63"/>
        <v>501.03999999999996</v>
      </c>
      <c r="E627" s="25">
        <v>293.58</v>
      </c>
      <c r="F627" s="25">
        <v>6.78</v>
      </c>
      <c r="G627" s="25">
        <v>0</v>
      </c>
      <c r="H627" s="25">
        <v>0</v>
      </c>
      <c r="I627" s="25">
        <v>0</v>
      </c>
      <c r="J627" s="25">
        <v>0</v>
      </c>
      <c r="K627" s="25">
        <v>190</v>
      </c>
      <c r="L627" s="25">
        <v>0</v>
      </c>
      <c r="M627" s="25">
        <v>0</v>
      </c>
      <c r="N627" s="25">
        <v>1.19</v>
      </c>
      <c r="O627" s="25">
        <v>0.15</v>
      </c>
      <c r="P627" s="25">
        <v>8.74</v>
      </c>
      <c r="Q627" s="25">
        <v>0.6</v>
      </c>
      <c r="R627" s="25">
        <v>0</v>
      </c>
    </row>
    <row r="628" spans="1:18" ht="25.5" x14ac:dyDescent="0.25">
      <c r="A628" s="3">
        <v>607</v>
      </c>
      <c r="B628" s="4" t="s">
        <v>471</v>
      </c>
      <c r="C628" s="5" t="s">
        <v>18</v>
      </c>
      <c r="D628" s="24">
        <f t="shared" si="63"/>
        <v>210.07999999999998</v>
      </c>
      <c r="E628" s="25">
        <v>45.64</v>
      </c>
      <c r="F628" s="25">
        <v>0.41</v>
      </c>
      <c r="G628" s="25">
        <v>0</v>
      </c>
      <c r="H628" s="25">
        <v>0</v>
      </c>
      <c r="I628" s="25">
        <v>0</v>
      </c>
      <c r="J628" s="25">
        <v>0</v>
      </c>
      <c r="K628" s="25">
        <v>164.03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5">
        <v>0</v>
      </c>
      <c r="R628" s="25">
        <v>0</v>
      </c>
    </row>
    <row r="629" spans="1:18" x14ac:dyDescent="0.25">
      <c r="A629" s="3">
        <v>608</v>
      </c>
      <c r="B629" s="4" t="s">
        <v>472</v>
      </c>
      <c r="C629" s="5" t="s">
        <v>18</v>
      </c>
      <c r="D629" s="24">
        <f t="shared" si="63"/>
        <v>291</v>
      </c>
      <c r="E629" s="26">
        <f t="shared" ref="E629:R629" si="64">E630+E631+E632</f>
        <v>247.94</v>
      </c>
      <c r="F629" s="26">
        <f t="shared" si="64"/>
        <v>6.37</v>
      </c>
      <c r="G629" s="26">
        <f t="shared" si="64"/>
        <v>0</v>
      </c>
      <c r="H629" s="26">
        <f t="shared" si="64"/>
        <v>0</v>
      </c>
      <c r="I629" s="26">
        <f t="shared" si="64"/>
        <v>0</v>
      </c>
      <c r="J629" s="26">
        <f t="shared" si="64"/>
        <v>0</v>
      </c>
      <c r="K629" s="26">
        <f t="shared" si="64"/>
        <v>25.99</v>
      </c>
      <c r="L629" s="26">
        <f t="shared" si="64"/>
        <v>0</v>
      </c>
      <c r="M629" s="26">
        <f t="shared" si="64"/>
        <v>0</v>
      </c>
      <c r="N629" s="26">
        <f t="shared" si="64"/>
        <v>1.19</v>
      </c>
      <c r="O629" s="26">
        <f t="shared" si="64"/>
        <v>0.15</v>
      </c>
      <c r="P629" s="26">
        <f t="shared" si="64"/>
        <v>8.76</v>
      </c>
      <c r="Q629" s="26">
        <f t="shared" si="64"/>
        <v>0.6</v>
      </c>
      <c r="R629" s="26">
        <f t="shared" si="64"/>
        <v>0</v>
      </c>
    </row>
    <row r="630" spans="1:18" x14ac:dyDescent="0.25">
      <c r="A630" s="3">
        <v>609</v>
      </c>
      <c r="B630" s="8" t="s">
        <v>16</v>
      </c>
      <c r="C630" s="5" t="s">
        <v>18</v>
      </c>
      <c r="D630" s="24">
        <f t="shared" si="63"/>
        <v>222.61999999999998</v>
      </c>
      <c r="E630" s="25">
        <v>188.66</v>
      </c>
      <c r="F630" s="25">
        <v>2.89</v>
      </c>
      <c r="G630" s="25">
        <v>0</v>
      </c>
      <c r="H630" s="25">
        <v>0</v>
      </c>
      <c r="I630" s="25">
        <v>0</v>
      </c>
      <c r="J630" s="25">
        <v>0</v>
      </c>
      <c r="K630" s="25">
        <v>23.18</v>
      </c>
      <c r="L630" s="25">
        <v>0</v>
      </c>
      <c r="M630" s="25">
        <v>0</v>
      </c>
      <c r="N630" s="25">
        <v>1.19</v>
      </c>
      <c r="O630" s="25">
        <v>0.15</v>
      </c>
      <c r="P630" s="25">
        <v>5.95</v>
      </c>
      <c r="Q630" s="25">
        <v>0.6</v>
      </c>
      <c r="R630" s="25">
        <v>0</v>
      </c>
    </row>
    <row r="631" spans="1:18" x14ac:dyDescent="0.25">
      <c r="A631" s="3">
        <v>610</v>
      </c>
      <c r="B631" s="8" t="s">
        <v>473</v>
      </c>
      <c r="C631" s="5" t="s">
        <v>18</v>
      </c>
      <c r="D631" s="24">
        <f t="shared" si="63"/>
        <v>50.1</v>
      </c>
      <c r="E631" s="25">
        <v>42.93</v>
      </c>
      <c r="F631" s="25">
        <v>3.48</v>
      </c>
      <c r="G631" s="25">
        <v>0</v>
      </c>
      <c r="H631" s="25">
        <v>0</v>
      </c>
      <c r="I631" s="25">
        <v>0</v>
      </c>
      <c r="J631" s="25">
        <v>0</v>
      </c>
      <c r="K631" s="25">
        <v>0.88</v>
      </c>
      <c r="L631" s="25">
        <v>0</v>
      </c>
      <c r="M631" s="25">
        <v>0</v>
      </c>
      <c r="N631" s="25">
        <v>0</v>
      </c>
      <c r="O631" s="25">
        <v>0</v>
      </c>
      <c r="P631" s="25">
        <v>2.81</v>
      </c>
      <c r="Q631" s="25">
        <v>0</v>
      </c>
      <c r="R631" s="25">
        <v>0</v>
      </c>
    </row>
    <row r="632" spans="1:18" x14ac:dyDescent="0.25">
      <c r="A632" s="3">
        <v>611</v>
      </c>
      <c r="B632" s="8" t="s">
        <v>474</v>
      </c>
      <c r="C632" s="5" t="s">
        <v>18</v>
      </c>
      <c r="D632" s="24">
        <f t="shared" si="63"/>
        <v>18.28</v>
      </c>
      <c r="E632" s="25">
        <v>16.350000000000001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1.93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5">
        <v>0</v>
      </c>
    </row>
    <row r="633" spans="1:18" ht="38.25" x14ac:dyDescent="0.25">
      <c r="A633" s="3">
        <v>612</v>
      </c>
      <c r="B633" s="4" t="s">
        <v>475</v>
      </c>
      <c r="C633" s="5" t="s">
        <v>9</v>
      </c>
      <c r="D633" s="52">
        <f t="shared" ref="D633:R634" si="65">IFERROR(D624/D623,"")</f>
        <v>0.58594124221619037</v>
      </c>
      <c r="E633" s="54">
        <f t="shared" si="65"/>
        <v>1</v>
      </c>
      <c r="F633" s="54">
        <f t="shared" si="65"/>
        <v>0</v>
      </c>
      <c r="G633" s="54" t="str">
        <f t="shared" si="65"/>
        <v/>
      </c>
      <c r="H633" s="54" t="str">
        <f t="shared" si="65"/>
        <v/>
      </c>
      <c r="I633" s="54" t="str">
        <f t="shared" si="65"/>
        <v/>
      </c>
      <c r="J633" s="54" t="str">
        <f t="shared" si="65"/>
        <v/>
      </c>
      <c r="K633" s="54">
        <f t="shared" si="65"/>
        <v>0</v>
      </c>
      <c r="L633" s="54" t="str">
        <f t="shared" si="65"/>
        <v/>
      </c>
      <c r="M633" s="54" t="str">
        <f t="shared" si="65"/>
        <v/>
      </c>
      <c r="N633" s="54">
        <f t="shared" si="65"/>
        <v>0</v>
      </c>
      <c r="O633" s="54">
        <f t="shared" si="65"/>
        <v>0</v>
      </c>
      <c r="P633" s="54">
        <f t="shared" si="65"/>
        <v>0</v>
      </c>
      <c r="Q633" s="54">
        <f t="shared" si="65"/>
        <v>0</v>
      </c>
      <c r="R633" s="54" t="str">
        <f t="shared" si="65"/>
        <v/>
      </c>
    </row>
    <row r="634" spans="1:18" ht="38.25" x14ac:dyDescent="0.25">
      <c r="A634" s="3">
        <v>613</v>
      </c>
      <c r="B634" s="4" t="s">
        <v>476</v>
      </c>
      <c r="C634" s="5" t="s">
        <v>9</v>
      </c>
      <c r="D634" s="52">
        <f t="shared" si="65"/>
        <v>1</v>
      </c>
      <c r="E634" s="54">
        <f t="shared" si="65"/>
        <v>1</v>
      </c>
      <c r="F634" s="54" t="str">
        <f t="shared" si="65"/>
        <v/>
      </c>
      <c r="G634" s="54" t="str">
        <f t="shared" si="65"/>
        <v/>
      </c>
      <c r="H634" s="54" t="str">
        <f t="shared" si="65"/>
        <v/>
      </c>
      <c r="I634" s="54" t="str">
        <f t="shared" si="65"/>
        <v/>
      </c>
      <c r="J634" s="54" t="str">
        <f t="shared" si="65"/>
        <v/>
      </c>
      <c r="K634" s="54" t="str">
        <f t="shared" si="65"/>
        <v/>
      </c>
      <c r="L634" s="54" t="str">
        <f t="shared" si="65"/>
        <v/>
      </c>
      <c r="M634" s="54" t="str">
        <f t="shared" si="65"/>
        <v/>
      </c>
      <c r="N634" s="54" t="str">
        <f t="shared" si="65"/>
        <v/>
      </c>
      <c r="O634" s="54" t="str">
        <f t="shared" si="65"/>
        <v/>
      </c>
      <c r="P634" s="54" t="str">
        <f t="shared" si="65"/>
        <v/>
      </c>
      <c r="Q634" s="54" t="str">
        <f t="shared" si="65"/>
        <v/>
      </c>
      <c r="R634" s="54" t="str">
        <f t="shared" si="65"/>
        <v/>
      </c>
    </row>
    <row r="635" spans="1:18" ht="25.5" x14ac:dyDescent="0.25">
      <c r="A635" s="3">
        <v>614</v>
      </c>
      <c r="B635" s="4" t="s">
        <v>477</v>
      </c>
      <c r="C635" s="5" t="s">
        <v>9</v>
      </c>
      <c r="D635" s="52">
        <f t="shared" ref="D635:R635" si="66">IFERROR(D624/D627,"")</f>
        <v>0.58594124221619037</v>
      </c>
      <c r="E635" s="54">
        <f t="shared" si="66"/>
        <v>1</v>
      </c>
      <c r="F635" s="54">
        <f t="shared" si="66"/>
        <v>0</v>
      </c>
      <c r="G635" s="54" t="str">
        <f t="shared" si="66"/>
        <v/>
      </c>
      <c r="H635" s="54" t="str">
        <f t="shared" si="66"/>
        <v/>
      </c>
      <c r="I635" s="54" t="str">
        <f t="shared" si="66"/>
        <v/>
      </c>
      <c r="J635" s="54" t="str">
        <f t="shared" si="66"/>
        <v/>
      </c>
      <c r="K635" s="54">
        <f t="shared" si="66"/>
        <v>0</v>
      </c>
      <c r="L635" s="54" t="str">
        <f t="shared" si="66"/>
        <v/>
      </c>
      <c r="M635" s="54" t="str">
        <f t="shared" si="66"/>
        <v/>
      </c>
      <c r="N635" s="54">
        <f t="shared" si="66"/>
        <v>0</v>
      </c>
      <c r="O635" s="54">
        <f t="shared" si="66"/>
        <v>0</v>
      </c>
      <c r="P635" s="54">
        <f t="shared" si="66"/>
        <v>0</v>
      </c>
      <c r="Q635" s="54">
        <f t="shared" si="66"/>
        <v>0</v>
      </c>
      <c r="R635" s="54" t="str">
        <f t="shared" si="66"/>
        <v/>
      </c>
    </row>
    <row r="636" spans="1:18" ht="25.5" x14ac:dyDescent="0.25">
      <c r="A636" s="3">
        <v>615</v>
      </c>
      <c r="B636" s="4" t="s">
        <v>478</v>
      </c>
      <c r="C636" s="5" t="s">
        <v>9</v>
      </c>
      <c r="D636" s="52">
        <f t="shared" ref="D636:R636" si="67">IFERROR(D628/D627,"")</f>
        <v>0.41928788120708926</v>
      </c>
      <c r="E636" s="54">
        <f t="shared" si="67"/>
        <v>0.15546018121125418</v>
      </c>
      <c r="F636" s="54">
        <f t="shared" si="67"/>
        <v>6.0471976401179933E-2</v>
      </c>
      <c r="G636" s="54" t="str">
        <f t="shared" si="67"/>
        <v/>
      </c>
      <c r="H636" s="54" t="str">
        <f t="shared" si="67"/>
        <v/>
      </c>
      <c r="I636" s="54" t="str">
        <f t="shared" si="67"/>
        <v/>
      </c>
      <c r="J636" s="54" t="str">
        <f t="shared" si="67"/>
        <v/>
      </c>
      <c r="K636" s="54">
        <f t="shared" si="67"/>
        <v>0.86331578947368426</v>
      </c>
      <c r="L636" s="54" t="str">
        <f t="shared" si="67"/>
        <v/>
      </c>
      <c r="M636" s="54" t="str">
        <f t="shared" si="67"/>
        <v/>
      </c>
      <c r="N636" s="54">
        <f t="shared" si="67"/>
        <v>0</v>
      </c>
      <c r="O636" s="54">
        <f t="shared" si="67"/>
        <v>0</v>
      </c>
      <c r="P636" s="54">
        <f t="shared" si="67"/>
        <v>0</v>
      </c>
      <c r="Q636" s="54">
        <f t="shared" si="67"/>
        <v>0</v>
      </c>
      <c r="R636" s="54" t="str">
        <f t="shared" si="67"/>
        <v/>
      </c>
    </row>
    <row r="637" spans="1:18" x14ac:dyDescent="0.25">
      <c r="A637" s="3">
        <v>616</v>
      </c>
      <c r="B637" s="4" t="s">
        <v>479</v>
      </c>
      <c r="C637" s="5" t="s">
        <v>12</v>
      </c>
      <c r="D637" s="24">
        <f>SUM(E637:WG637)</f>
        <v>100.03999999999999</v>
      </c>
      <c r="E637" s="25">
        <v>59.9</v>
      </c>
      <c r="F637" s="25">
        <v>2.14</v>
      </c>
      <c r="G637" s="25">
        <v>0</v>
      </c>
      <c r="H637" s="25">
        <v>0</v>
      </c>
      <c r="I637" s="25">
        <v>0</v>
      </c>
      <c r="J637" s="25">
        <v>0</v>
      </c>
      <c r="K637" s="25">
        <v>12.9</v>
      </c>
      <c r="L637" s="25">
        <v>0</v>
      </c>
      <c r="M637" s="25">
        <v>0</v>
      </c>
      <c r="N637" s="25">
        <v>2.75</v>
      </c>
      <c r="O637" s="25">
        <v>10.5</v>
      </c>
      <c r="P637" s="25">
        <v>10.5</v>
      </c>
      <c r="Q637" s="25">
        <v>1.35</v>
      </c>
      <c r="R637" s="25">
        <v>0</v>
      </c>
    </row>
    <row r="638" spans="1:18" x14ac:dyDescent="0.25">
      <c r="A638" s="3">
        <v>617</v>
      </c>
      <c r="B638" s="4" t="s">
        <v>480</v>
      </c>
      <c r="C638" s="5" t="s">
        <v>12</v>
      </c>
      <c r="D638" s="24">
        <f>SUM(E638:WG638)</f>
        <v>15</v>
      </c>
      <c r="E638" s="25">
        <v>15</v>
      </c>
      <c r="F638" s="25"/>
      <c r="G638" s="25">
        <v>0</v>
      </c>
      <c r="H638" s="25">
        <v>0</v>
      </c>
      <c r="I638" s="25">
        <v>0</v>
      </c>
      <c r="J638" s="25">
        <v>0</v>
      </c>
      <c r="K638" s="25"/>
      <c r="L638" s="25">
        <v>0</v>
      </c>
      <c r="M638" s="25">
        <v>0</v>
      </c>
      <c r="N638" s="25"/>
      <c r="O638" s="25"/>
      <c r="P638" s="25"/>
      <c r="Q638" s="25"/>
      <c r="R638" s="25">
        <v>0</v>
      </c>
    </row>
    <row r="639" spans="1:18" ht="25.5" x14ac:dyDescent="0.25">
      <c r="A639" s="3">
        <v>618</v>
      </c>
      <c r="B639" s="4" t="s">
        <v>481</v>
      </c>
      <c r="C639" s="5" t="s">
        <v>9</v>
      </c>
      <c r="D639" s="52">
        <f t="shared" ref="D639:R639" si="68">IFERROR(D638/D637,"")</f>
        <v>0.14994002399040385</v>
      </c>
      <c r="E639" s="54">
        <f t="shared" si="68"/>
        <v>0.25041736227045075</v>
      </c>
      <c r="F639" s="54">
        <f t="shared" si="68"/>
        <v>0</v>
      </c>
      <c r="G639" s="54" t="str">
        <f t="shared" si="68"/>
        <v/>
      </c>
      <c r="H639" s="54" t="str">
        <f t="shared" si="68"/>
        <v/>
      </c>
      <c r="I639" s="54" t="str">
        <f t="shared" si="68"/>
        <v/>
      </c>
      <c r="J639" s="54" t="str">
        <f t="shared" si="68"/>
        <v/>
      </c>
      <c r="K639" s="54">
        <f t="shared" si="68"/>
        <v>0</v>
      </c>
      <c r="L639" s="54" t="str">
        <f t="shared" si="68"/>
        <v/>
      </c>
      <c r="M639" s="54" t="str">
        <f t="shared" si="68"/>
        <v/>
      </c>
      <c r="N639" s="54">
        <f t="shared" si="68"/>
        <v>0</v>
      </c>
      <c r="O639" s="54">
        <f t="shared" si="68"/>
        <v>0</v>
      </c>
      <c r="P639" s="54">
        <f t="shared" si="68"/>
        <v>0</v>
      </c>
      <c r="Q639" s="54">
        <f t="shared" si="68"/>
        <v>0</v>
      </c>
      <c r="R639" s="54" t="str">
        <f t="shared" si="68"/>
        <v/>
      </c>
    </row>
    <row r="640" spans="1:18" x14ac:dyDescent="0.25">
      <c r="A640" s="3">
        <v>619</v>
      </c>
      <c r="B640" s="4" t="s">
        <v>482</v>
      </c>
      <c r="C640" s="5" t="s">
        <v>455</v>
      </c>
      <c r="D640" s="24">
        <f>SUM(E640:WG640)</f>
        <v>0</v>
      </c>
      <c r="E640" s="25"/>
      <c r="F640" s="25"/>
      <c r="G640" s="25">
        <v>0</v>
      </c>
      <c r="H640" s="25">
        <v>0</v>
      </c>
      <c r="I640" s="25">
        <v>0</v>
      </c>
      <c r="J640" s="25">
        <v>0</v>
      </c>
      <c r="K640" s="25"/>
      <c r="L640" s="25">
        <v>0</v>
      </c>
      <c r="M640" s="25">
        <v>0</v>
      </c>
      <c r="N640" s="25"/>
      <c r="O640" s="25"/>
      <c r="P640" s="25"/>
      <c r="Q640" s="25"/>
      <c r="R640" s="25">
        <v>0</v>
      </c>
    </row>
    <row r="641" spans="1:18" ht="25.5" x14ac:dyDescent="0.25">
      <c r="A641" s="3">
        <v>620</v>
      </c>
      <c r="B641" s="4" t="s">
        <v>483</v>
      </c>
      <c r="C641" s="5" t="s">
        <v>455</v>
      </c>
      <c r="D641" s="24">
        <f>SUM(E641:WG641)</f>
        <v>0</v>
      </c>
      <c r="E641" s="25"/>
      <c r="F641" s="25"/>
      <c r="G641" s="25">
        <v>0</v>
      </c>
      <c r="H641" s="25">
        <v>0</v>
      </c>
      <c r="I641" s="25">
        <v>0</v>
      </c>
      <c r="J641" s="25">
        <v>0</v>
      </c>
      <c r="K641" s="25"/>
      <c r="L641" s="25">
        <v>0</v>
      </c>
      <c r="M641" s="25">
        <v>0</v>
      </c>
      <c r="N641" s="25"/>
      <c r="O641" s="25"/>
      <c r="P641" s="25"/>
      <c r="Q641" s="25"/>
      <c r="R641" s="25">
        <v>0</v>
      </c>
    </row>
    <row r="642" spans="1:18" x14ac:dyDescent="0.25">
      <c r="A642" s="3">
        <v>621</v>
      </c>
      <c r="B642" s="4" t="s">
        <v>484</v>
      </c>
      <c r="C642" s="5" t="s">
        <v>455</v>
      </c>
      <c r="D642" s="24">
        <f>SUM(E642:WG642)</f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5">
        <v>0</v>
      </c>
      <c r="R642" s="25">
        <v>0</v>
      </c>
    </row>
    <row r="643" spans="1:18" ht="25.5" x14ac:dyDescent="0.25">
      <c r="A643" s="3">
        <v>622</v>
      </c>
      <c r="B643" s="4" t="s">
        <v>485</v>
      </c>
      <c r="C643" s="5" t="s">
        <v>486</v>
      </c>
      <c r="D643" s="24">
        <f t="shared" ref="D643:R643" si="69">IFERROR(D642/D637,"")</f>
        <v>1.9992003198720514E-2</v>
      </c>
      <c r="E643" s="26">
        <f t="shared" si="69"/>
        <v>0</v>
      </c>
      <c r="F643" s="26">
        <f t="shared" si="69"/>
        <v>0</v>
      </c>
      <c r="G643" s="26" t="str">
        <f t="shared" si="69"/>
        <v/>
      </c>
      <c r="H643" s="26" t="str">
        <f t="shared" si="69"/>
        <v/>
      </c>
      <c r="I643" s="26" t="str">
        <f t="shared" si="69"/>
        <v/>
      </c>
      <c r="J643" s="26" t="str">
        <f t="shared" si="69"/>
        <v/>
      </c>
      <c r="K643" s="26">
        <f t="shared" si="69"/>
        <v>0.15503875968992248</v>
      </c>
      <c r="L643" s="26" t="str">
        <f t="shared" si="69"/>
        <v/>
      </c>
      <c r="M643" s="26" t="str">
        <f t="shared" si="69"/>
        <v/>
      </c>
      <c r="N643" s="26">
        <f t="shared" si="69"/>
        <v>0</v>
      </c>
      <c r="O643" s="26">
        <f t="shared" si="69"/>
        <v>0</v>
      </c>
      <c r="P643" s="26">
        <f t="shared" si="69"/>
        <v>0</v>
      </c>
      <c r="Q643" s="26">
        <f t="shared" si="69"/>
        <v>0</v>
      </c>
      <c r="R643" s="26" t="str">
        <f t="shared" si="69"/>
        <v/>
      </c>
    </row>
    <row r="644" spans="1:18" ht="15" x14ac:dyDescent="0.25">
      <c r="A644"/>
      <c r="B644" s="65"/>
      <c r="C644" s="66"/>
      <c r="D644" s="29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</row>
    <row r="645" spans="1:18" x14ac:dyDescent="0.25">
      <c r="A645" s="3">
        <v>623</v>
      </c>
      <c r="B645" s="4" t="s">
        <v>487</v>
      </c>
      <c r="C645" s="5" t="s">
        <v>455</v>
      </c>
      <c r="D645" s="24">
        <f t="shared" ref="D645:D655" si="70">SUM(E645:WG645)</f>
        <v>3</v>
      </c>
      <c r="E645" s="25">
        <v>3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5">
        <v>0</v>
      </c>
    </row>
    <row r="646" spans="1:18" ht="25.5" x14ac:dyDescent="0.25">
      <c r="A646" s="3">
        <v>624</v>
      </c>
      <c r="B646" s="4" t="s">
        <v>488</v>
      </c>
      <c r="C646" s="5" t="s">
        <v>592</v>
      </c>
      <c r="D646" s="24">
        <f t="shared" si="70"/>
        <v>111.5</v>
      </c>
      <c r="E646" s="25">
        <v>111.5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5">
        <v>0</v>
      </c>
      <c r="R646" s="25">
        <v>0</v>
      </c>
    </row>
    <row r="647" spans="1:18" ht="25.5" x14ac:dyDescent="0.25">
      <c r="A647" s="3">
        <v>625</v>
      </c>
      <c r="B647" s="4" t="s">
        <v>489</v>
      </c>
      <c r="C647" s="5" t="s">
        <v>592</v>
      </c>
      <c r="D647" s="24">
        <f t="shared" si="70"/>
        <v>106.2</v>
      </c>
      <c r="E647" s="25">
        <v>106.2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5">
        <v>0</v>
      </c>
      <c r="R647" s="25">
        <v>0</v>
      </c>
    </row>
    <row r="648" spans="1:18" x14ac:dyDescent="0.25">
      <c r="A648" s="3">
        <v>626</v>
      </c>
      <c r="B648" s="4" t="s">
        <v>490</v>
      </c>
      <c r="C648" s="5" t="s">
        <v>455</v>
      </c>
      <c r="D648" s="24">
        <f t="shared" si="70"/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5">
        <v>0</v>
      </c>
      <c r="R648" s="25">
        <v>0</v>
      </c>
    </row>
    <row r="649" spans="1:18" x14ac:dyDescent="0.25">
      <c r="A649" s="3">
        <v>627</v>
      </c>
      <c r="B649" s="4" t="s">
        <v>491</v>
      </c>
      <c r="C649" s="5" t="s">
        <v>593</v>
      </c>
      <c r="D649" s="24">
        <f t="shared" si="70"/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5">
        <v>0</v>
      </c>
      <c r="R649" s="25">
        <v>0</v>
      </c>
    </row>
    <row r="650" spans="1:18" x14ac:dyDescent="0.25">
      <c r="A650" s="3">
        <v>628</v>
      </c>
      <c r="B650" s="4" t="s">
        <v>492</v>
      </c>
      <c r="C650" s="5" t="s">
        <v>455</v>
      </c>
      <c r="D650" s="24">
        <f t="shared" si="70"/>
        <v>1</v>
      </c>
      <c r="E650" s="25">
        <v>1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5">
        <v>0</v>
      </c>
    </row>
    <row r="651" spans="1:18" ht="25.5" x14ac:dyDescent="0.25">
      <c r="A651" s="3">
        <v>629</v>
      </c>
      <c r="B651" s="4" t="s">
        <v>493</v>
      </c>
      <c r="C651" s="5" t="s">
        <v>592</v>
      </c>
      <c r="D651" s="24">
        <f t="shared" si="70"/>
        <v>2600</v>
      </c>
      <c r="E651" s="25">
        <v>2600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</row>
    <row r="652" spans="1:18" ht="25.5" x14ac:dyDescent="0.25">
      <c r="A652" s="3">
        <v>630</v>
      </c>
      <c r="B652" s="4" t="s">
        <v>494</v>
      </c>
      <c r="C652" s="5" t="s">
        <v>592</v>
      </c>
      <c r="D652" s="24">
        <f t="shared" si="70"/>
        <v>2600</v>
      </c>
      <c r="E652" s="25">
        <v>2600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5">
        <v>0</v>
      </c>
      <c r="R652" s="25">
        <v>0</v>
      </c>
    </row>
    <row r="653" spans="1:18" ht="25.5" x14ac:dyDescent="0.25">
      <c r="A653" s="3">
        <v>631</v>
      </c>
      <c r="B653" s="4" t="s">
        <v>495</v>
      </c>
      <c r="C653" s="5" t="s">
        <v>592</v>
      </c>
      <c r="D653" s="24">
        <f t="shared" si="70"/>
        <v>520</v>
      </c>
      <c r="E653" s="26">
        <f t="shared" ref="E653:R653" si="71">E654+E655</f>
        <v>520</v>
      </c>
      <c r="F653" s="26">
        <f t="shared" si="71"/>
        <v>0</v>
      </c>
      <c r="G653" s="26">
        <f t="shared" si="71"/>
        <v>0</v>
      </c>
      <c r="H653" s="26">
        <f t="shared" si="71"/>
        <v>0</v>
      </c>
      <c r="I653" s="26">
        <f t="shared" si="71"/>
        <v>0</v>
      </c>
      <c r="J653" s="26">
        <f t="shared" si="71"/>
        <v>0</v>
      </c>
      <c r="K653" s="26">
        <f t="shared" si="71"/>
        <v>0</v>
      </c>
      <c r="L653" s="26">
        <f t="shared" si="71"/>
        <v>0</v>
      </c>
      <c r="M653" s="26">
        <f t="shared" si="71"/>
        <v>0</v>
      </c>
      <c r="N653" s="26">
        <f t="shared" si="71"/>
        <v>0</v>
      </c>
      <c r="O653" s="26">
        <f t="shared" si="71"/>
        <v>0</v>
      </c>
      <c r="P653" s="26">
        <f t="shared" si="71"/>
        <v>0</v>
      </c>
      <c r="Q653" s="26">
        <f t="shared" si="71"/>
        <v>0</v>
      </c>
      <c r="R653" s="26">
        <f t="shared" si="71"/>
        <v>0</v>
      </c>
    </row>
    <row r="654" spans="1:18" x14ac:dyDescent="0.25">
      <c r="A654" s="3">
        <v>632</v>
      </c>
      <c r="B654" s="8" t="s">
        <v>496</v>
      </c>
      <c r="C654" s="5" t="s">
        <v>592</v>
      </c>
      <c r="D654" s="24">
        <f t="shared" si="70"/>
        <v>520</v>
      </c>
      <c r="E654" s="25">
        <v>520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/>
      <c r="L654" s="25">
        <v>0</v>
      </c>
      <c r="M654" s="25">
        <v>0</v>
      </c>
      <c r="N654" s="25">
        <v>0</v>
      </c>
      <c r="O654" s="25">
        <v>0</v>
      </c>
      <c r="P654" s="25"/>
      <c r="Q654" s="25"/>
      <c r="R654" s="25">
        <v>0</v>
      </c>
    </row>
    <row r="655" spans="1:18" x14ac:dyDescent="0.25">
      <c r="A655" s="3">
        <v>633</v>
      </c>
      <c r="B655" s="8" t="s">
        <v>497</v>
      </c>
      <c r="C655" s="5" t="s">
        <v>592</v>
      </c>
      <c r="D655" s="24">
        <f t="shared" si="70"/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/>
      <c r="L655" s="25">
        <v>0</v>
      </c>
      <c r="M655" s="25">
        <v>0</v>
      </c>
      <c r="N655" s="25">
        <v>0</v>
      </c>
      <c r="O655" s="25">
        <v>0</v>
      </c>
      <c r="P655" s="25"/>
      <c r="Q655" s="25"/>
      <c r="R655" s="25">
        <v>0</v>
      </c>
    </row>
    <row r="656" spans="1:18" ht="25.5" x14ac:dyDescent="0.25">
      <c r="A656" s="3">
        <v>634</v>
      </c>
      <c r="B656" s="4" t="s">
        <v>498</v>
      </c>
      <c r="C656" s="5" t="s">
        <v>592</v>
      </c>
      <c r="D656" s="26">
        <f t="shared" ref="D656:R656" si="72">D652-D653</f>
        <v>2080</v>
      </c>
      <c r="E656" s="26">
        <f t="shared" si="72"/>
        <v>2080</v>
      </c>
      <c r="F656" s="26">
        <f t="shared" si="72"/>
        <v>0</v>
      </c>
      <c r="G656" s="26">
        <f t="shared" si="72"/>
        <v>0</v>
      </c>
      <c r="H656" s="26">
        <f t="shared" si="72"/>
        <v>0</v>
      </c>
      <c r="I656" s="26">
        <f t="shared" si="72"/>
        <v>0</v>
      </c>
      <c r="J656" s="26">
        <f t="shared" si="72"/>
        <v>0</v>
      </c>
      <c r="K656" s="26">
        <f t="shared" si="72"/>
        <v>0</v>
      </c>
      <c r="L656" s="26">
        <f t="shared" si="72"/>
        <v>0</v>
      </c>
      <c r="M656" s="26">
        <f t="shared" si="72"/>
        <v>0</v>
      </c>
      <c r="N656" s="26">
        <f t="shared" si="72"/>
        <v>0</v>
      </c>
      <c r="O656" s="26">
        <f t="shared" si="72"/>
        <v>0</v>
      </c>
      <c r="P656" s="26">
        <f t="shared" si="72"/>
        <v>0</v>
      </c>
      <c r="Q656" s="26">
        <f t="shared" si="72"/>
        <v>0</v>
      </c>
      <c r="R656" s="26">
        <f t="shared" si="72"/>
        <v>0</v>
      </c>
    </row>
    <row r="657" spans="1:18" x14ac:dyDescent="0.25">
      <c r="A657" s="3">
        <v>635</v>
      </c>
      <c r="B657" s="4" t="s">
        <v>499</v>
      </c>
      <c r="C657" s="5" t="s">
        <v>18</v>
      </c>
      <c r="D657" s="24">
        <f t="shared" ref="D657:D663" si="73">SUM(E657:WG657)</f>
        <v>221.67999999999998</v>
      </c>
      <c r="E657" s="26">
        <f t="shared" ref="E657:R657" si="74">E658+E659+E660+E661</f>
        <v>190.01999999999998</v>
      </c>
      <c r="F657" s="26">
        <f t="shared" si="74"/>
        <v>0</v>
      </c>
      <c r="G657" s="26">
        <f t="shared" si="74"/>
        <v>0</v>
      </c>
      <c r="H657" s="26">
        <f t="shared" si="74"/>
        <v>0</v>
      </c>
      <c r="I657" s="26">
        <f t="shared" si="74"/>
        <v>0</v>
      </c>
      <c r="J657" s="26">
        <f t="shared" si="74"/>
        <v>0</v>
      </c>
      <c r="K657" s="26">
        <f t="shared" si="74"/>
        <v>22.83</v>
      </c>
      <c r="L657" s="26">
        <f t="shared" si="74"/>
        <v>0</v>
      </c>
      <c r="M657" s="26">
        <f t="shared" si="74"/>
        <v>0</v>
      </c>
      <c r="N657" s="26">
        <f t="shared" si="74"/>
        <v>0</v>
      </c>
      <c r="O657" s="26">
        <f t="shared" si="74"/>
        <v>0</v>
      </c>
      <c r="P657" s="26">
        <f t="shared" si="74"/>
        <v>7.83</v>
      </c>
      <c r="Q657" s="26">
        <f t="shared" si="74"/>
        <v>1</v>
      </c>
      <c r="R657" s="26">
        <f t="shared" si="74"/>
        <v>0</v>
      </c>
    </row>
    <row r="658" spans="1:18" x14ac:dyDescent="0.25">
      <c r="A658" s="3">
        <v>636</v>
      </c>
      <c r="B658" s="8" t="s">
        <v>19</v>
      </c>
      <c r="C658" s="5" t="s">
        <v>18</v>
      </c>
      <c r="D658" s="24">
        <f t="shared" si="73"/>
        <v>187.76</v>
      </c>
      <c r="E658" s="25">
        <v>161.69999999999999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20.04</v>
      </c>
      <c r="L658" s="25">
        <v>0</v>
      </c>
      <c r="M658" s="25">
        <v>0</v>
      </c>
      <c r="N658" s="25">
        <v>0</v>
      </c>
      <c r="O658" s="25">
        <v>0</v>
      </c>
      <c r="P658" s="25">
        <v>5.12</v>
      </c>
      <c r="Q658" s="25">
        <v>0.9</v>
      </c>
      <c r="R658" s="25">
        <v>0</v>
      </c>
    </row>
    <row r="659" spans="1:18" x14ac:dyDescent="0.25">
      <c r="A659" s="3">
        <v>637</v>
      </c>
      <c r="B659" s="8" t="s">
        <v>20</v>
      </c>
      <c r="C659" s="5" t="s">
        <v>18</v>
      </c>
      <c r="D659" s="24">
        <f t="shared" si="73"/>
        <v>20.350000000000001</v>
      </c>
      <c r="E659" s="25">
        <v>20.350000000000001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5">
        <v>0</v>
      </c>
    </row>
    <row r="660" spans="1:18" x14ac:dyDescent="0.25">
      <c r="A660" s="3">
        <v>638</v>
      </c>
      <c r="B660" s="8" t="s">
        <v>500</v>
      </c>
      <c r="C660" s="5" t="s">
        <v>18</v>
      </c>
      <c r="D660" s="24">
        <f t="shared" si="73"/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5">
        <v>0</v>
      </c>
      <c r="R660" s="25">
        <v>0</v>
      </c>
    </row>
    <row r="661" spans="1:18" x14ac:dyDescent="0.25">
      <c r="A661" s="3">
        <v>639</v>
      </c>
      <c r="B661" s="8" t="s">
        <v>501</v>
      </c>
      <c r="C661" s="5" t="s">
        <v>18</v>
      </c>
      <c r="D661" s="24">
        <f t="shared" si="73"/>
        <v>13.569999999999999</v>
      </c>
      <c r="E661" s="25">
        <v>7.97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2.79</v>
      </c>
      <c r="L661" s="25">
        <v>0</v>
      </c>
      <c r="M661" s="25">
        <v>0</v>
      </c>
      <c r="N661" s="25">
        <v>0</v>
      </c>
      <c r="O661" s="25">
        <v>0</v>
      </c>
      <c r="P661" s="25">
        <v>2.71</v>
      </c>
      <c r="Q661" s="25">
        <v>0.1</v>
      </c>
      <c r="R661" s="25">
        <v>0</v>
      </c>
    </row>
    <row r="662" spans="1:18" ht="38.25" x14ac:dyDescent="0.25">
      <c r="A662" s="3">
        <v>640</v>
      </c>
      <c r="B662" s="4" t="s">
        <v>502</v>
      </c>
      <c r="C662" s="5" t="s">
        <v>18</v>
      </c>
      <c r="D662" s="24">
        <f t="shared" si="73"/>
        <v>189.39</v>
      </c>
      <c r="E662" s="25">
        <v>189.39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5">
        <v>0</v>
      </c>
      <c r="R662" s="25">
        <v>0</v>
      </c>
    </row>
    <row r="663" spans="1:18" ht="25.5" x14ac:dyDescent="0.25">
      <c r="A663" s="3">
        <v>641</v>
      </c>
      <c r="B663" s="6" t="s">
        <v>503</v>
      </c>
      <c r="C663" s="5" t="s">
        <v>18</v>
      </c>
      <c r="D663" s="24">
        <f t="shared" si="73"/>
        <v>189.39</v>
      </c>
      <c r="E663" s="25">
        <v>189.39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5">
        <v>0</v>
      </c>
      <c r="R663" s="25">
        <v>0</v>
      </c>
    </row>
    <row r="664" spans="1:18" ht="25.5" x14ac:dyDescent="0.25">
      <c r="A664" s="3">
        <v>642</v>
      </c>
      <c r="B664" s="4" t="s">
        <v>504</v>
      </c>
      <c r="C664" s="5" t="s">
        <v>9</v>
      </c>
      <c r="D664" s="52">
        <f t="shared" ref="D664:R664" si="75">IFERROR(D662/D657,"")</f>
        <v>0.85433958859617465</v>
      </c>
      <c r="E664" s="54">
        <f t="shared" si="75"/>
        <v>0.99668455952005053</v>
      </c>
      <c r="F664" s="54" t="str">
        <f t="shared" si="75"/>
        <v/>
      </c>
      <c r="G664" s="54" t="str">
        <f t="shared" si="75"/>
        <v/>
      </c>
      <c r="H664" s="54" t="str">
        <f t="shared" si="75"/>
        <v/>
      </c>
      <c r="I664" s="54" t="str">
        <f t="shared" si="75"/>
        <v/>
      </c>
      <c r="J664" s="54" t="str">
        <f t="shared" si="75"/>
        <v/>
      </c>
      <c r="K664" s="54">
        <f t="shared" si="75"/>
        <v>0</v>
      </c>
      <c r="L664" s="54" t="str">
        <f t="shared" si="75"/>
        <v/>
      </c>
      <c r="M664" s="54" t="str">
        <f t="shared" si="75"/>
        <v/>
      </c>
      <c r="N664" s="54" t="str">
        <f t="shared" si="75"/>
        <v/>
      </c>
      <c r="O664" s="54" t="str">
        <f t="shared" si="75"/>
        <v/>
      </c>
      <c r="P664" s="54">
        <f t="shared" si="75"/>
        <v>0</v>
      </c>
      <c r="Q664" s="54">
        <f t="shared" si="75"/>
        <v>0</v>
      </c>
      <c r="R664" s="54" t="str">
        <f t="shared" si="75"/>
        <v/>
      </c>
    </row>
    <row r="665" spans="1:18" ht="38.25" x14ac:dyDescent="0.25">
      <c r="A665" s="3">
        <v>643</v>
      </c>
      <c r="B665" s="4" t="s">
        <v>505</v>
      </c>
      <c r="C665" s="5" t="s">
        <v>9</v>
      </c>
      <c r="D665" s="52">
        <f t="shared" ref="D665:R665" si="76">IFERROR(D663/D662,"")</f>
        <v>1</v>
      </c>
      <c r="E665" s="54">
        <f t="shared" si="76"/>
        <v>1</v>
      </c>
      <c r="F665" s="54" t="str">
        <f t="shared" si="76"/>
        <v/>
      </c>
      <c r="G665" s="54" t="str">
        <f t="shared" si="76"/>
        <v/>
      </c>
      <c r="H665" s="54" t="str">
        <f t="shared" si="76"/>
        <v/>
      </c>
      <c r="I665" s="54" t="str">
        <f t="shared" si="76"/>
        <v/>
      </c>
      <c r="J665" s="54" t="str">
        <f t="shared" si="76"/>
        <v/>
      </c>
      <c r="K665" s="54" t="str">
        <f t="shared" si="76"/>
        <v/>
      </c>
      <c r="L665" s="54" t="str">
        <f t="shared" si="76"/>
        <v/>
      </c>
      <c r="M665" s="54" t="str">
        <f t="shared" si="76"/>
        <v/>
      </c>
      <c r="N665" s="54" t="str">
        <f t="shared" si="76"/>
        <v/>
      </c>
      <c r="O665" s="54" t="str">
        <f t="shared" si="76"/>
        <v/>
      </c>
      <c r="P665" s="54" t="str">
        <f t="shared" si="76"/>
        <v/>
      </c>
      <c r="Q665" s="54" t="str">
        <f t="shared" si="76"/>
        <v/>
      </c>
      <c r="R665" s="54" t="str">
        <f t="shared" si="76"/>
        <v/>
      </c>
    </row>
    <row r="666" spans="1:18" x14ac:dyDescent="0.25">
      <c r="A666" s="3">
        <v>644</v>
      </c>
      <c r="B666" s="4" t="s">
        <v>506</v>
      </c>
      <c r="C666" s="5" t="s">
        <v>12</v>
      </c>
      <c r="D666" s="24">
        <f>SUM(E666:WG666)</f>
        <v>29.16</v>
      </c>
      <c r="E666" s="25">
        <v>21.59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5.57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5">
        <v>1</v>
      </c>
      <c r="R666" s="25">
        <v>0</v>
      </c>
    </row>
    <row r="667" spans="1:18" x14ac:dyDescent="0.25">
      <c r="A667" s="3">
        <v>645</v>
      </c>
      <c r="B667" s="4" t="s">
        <v>507</v>
      </c>
      <c r="C667" s="5" t="s">
        <v>12</v>
      </c>
      <c r="D667" s="24">
        <f>SUM(E667:WG667)</f>
        <v>12.143000000000001</v>
      </c>
      <c r="E667" s="25">
        <v>9.2200000000000006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1.0629999999999999</v>
      </c>
      <c r="L667" s="25">
        <v>0</v>
      </c>
      <c r="M667" s="25">
        <v>0</v>
      </c>
      <c r="N667" s="25">
        <v>0</v>
      </c>
      <c r="O667" s="25">
        <v>0</v>
      </c>
      <c r="P667" s="25">
        <v>0.93</v>
      </c>
      <c r="Q667" s="25">
        <v>0.93</v>
      </c>
      <c r="R667" s="25">
        <v>0</v>
      </c>
    </row>
    <row r="668" spans="1:18" ht="25.5" x14ac:dyDescent="0.25">
      <c r="A668" s="3">
        <v>646</v>
      </c>
      <c r="B668" s="4" t="s">
        <v>508</v>
      </c>
      <c r="C668" s="5" t="s">
        <v>9</v>
      </c>
      <c r="D668" s="52">
        <f t="shared" ref="D668:R668" si="77">IFERROR(D667/D666,"")</f>
        <v>0.4164266117969822</v>
      </c>
      <c r="E668" s="52">
        <f t="shared" si="77"/>
        <v>0.42704955998147293</v>
      </c>
      <c r="F668" s="52" t="str">
        <f t="shared" si="77"/>
        <v/>
      </c>
      <c r="G668" s="52" t="str">
        <f t="shared" si="77"/>
        <v/>
      </c>
      <c r="H668" s="52" t="str">
        <f t="shared" si="77"/>
        <v/>
      </c>
      <c r="I668" s="52" t="str">
        <f t="shared" si="77"/>
        <v/>
      </c>
      <c r="J668" s="52" t="str">
        <f t="shared" si="77"/>
        <v/>
      </c>
      <c r="K668" s="52">
        <f t="shared" si="77"/>
        <v>0.19084380610412924</v>
      </c>
      <c r="L668" s="52" t="str">
        <f t="shared" si="77"/>
        <v/>
      </c>
      <c r="M668" s="52" t="str">
        <f t="shared" si="77"/>
        <v/>
      </c>
      <c r="N668" s="52" t="str">
        <f t="shared" si="77"/>
        <v/>
      </c>
      <c r="O668" s="52" t="str">
        <f t="shared" si="77"/>
        <v/>
      </c>
      <c r="P668" s="52">
        <f t="shared" si="77"/>
        <v>0.93</v>
      </c>
      <c r="Q668" s="52">
        <f t="shared" si="77"/>
        <v>0.93</v>
      </c>
      <c r="R668" s="52" t="str">
        <f t="shared" si="77"/>
        <v/>
      </c>
    </row>
    <row r="669" spans="1:18" x14ac:dyDescent="0.25">
      <c r="A669" s="3">
        <v>647</v>
      </c>
      <c r="B669" s="4" t="s">
        <v>509</v>
      </c>
      <c r="C669" s="5" t="s">
        <v>455</v>
      </c>
      <c r="D669" s="24">
        <f>SUM(E669:WG669)</f>
        <v>0</v>
      </c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</row>
    <row r="670" spans="1:18" ht="25.5" x14ac:dyDescent="0.25">
      <c r="A670" s="3">
        <v>648</v>
      </c>
      <c r="B670" s="4" t="s">
        <v>510</v>
      </c>
      <c r="C670" s="5" t="s">
        <v>455</v>
      </c>
      <c r="D670" s="24">
        <f>SUM(E670:WG670)</f>
        <v>0</v>
      </c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</row>
    <row r="671" spans="1:18" x14ac:dyDescent="0.25">
      <c r="A671" s="3">
        <v>649</v>
      </c>
      <c r="B671" s="4" t="s">
        <v>511</v>
      </c>
      <c r="C671" s="5" t="s">
        <v>455</v>
      </c>
      <c r="D671" s="24">
        <f>SUM(E671:WG671)</f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5">
        <v>0</v>
      </c>
    </row>
    <row r="672" spans="1:18" ht="25.5" x14ac:dyDescent="0.25">
      <c r="A672" s="3">
        <v>650</v>
      </c>
      <c r="B672" s="4" t="s">
        <v>512</v>
      </c>
      <c r="C672" s="5" t="s">
        <v>486</v>
      </c>
      <c r="D672" s="24">
        <f t="shared" ref="D672:R672" si="78">IFERROR(D671/D666,"")</f>
        <v>0</v>
      </c>
      <c r="E672" s="26">
        <f t="shared" si="78"/>
        <v>0</v>
      </c>
      <c r="F672" s="26" t="str">
        <f t="shared" si="78"/>
        <v/>
      </c>
      <c r="G672" s="26" t="str">
        <f t="shared" si="78"/>
        <v/>
      </c>
      <c r="H672" s="26" t="str">
        <f t="shared" si="78"/>
        <v/>
      </c>
      <c r="I672" s="26" t="str">
        <f t="shared" si="78"/>
        <v/>
      </c>
      <c r="J672" s="26" t="str">
        <f t="shared" si="78"/>
        <v/>
      </c>
      <c r="K672" s="26">
        <f t="shared" si="78"/>
        <v>0</v>
      </c>
      <c r="L672" s="26" t="str">
        <f t="shared" si="78"/>
        <v/>
      </c>
      <c r="M672" s="26" t="str">
        <f t="shared" si="78"/>
        <v/>
      </c>
      <c r="N672" s="26" t="str">
        <f t="shared" si="78"/>
        <v/>
      </c>
      <c r="O672" s="26" t="str">
        <f t="shared" si="78"/>
        <v/>
      </c>
      <c r="P672" s="26">
        <f t="shared" si="78"/>
        <v>0</v>
      </c>
      <c r="Q672" s="26">
        <f t="shared" si="78"/>
        <v>0</v>
      </c>
      <c r="R672" s="26" t="str">
        <f t="shared" si="78"/>
        <v/>
      </c>
    </row>
    <row r="673" spans="1:18" ht="15" x14ac:dyDescent="0.25">
      <c r="A673"/>
      <c r="B673" s="65"/>
      <c r="C673" s="66"/>
      <c r="D673" s="29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</row>
    <row r="674" spans="1:18" x14ac:dyDescent="0.25">
      <c r="A674" s="3">
        <v>651</v>
      </c>
      <c r="B674" s="4" t="s">
        <v>513</v>
      </c>
      <c r="C674" s="5" t="s">
        <v>455</v>
      </c>
      <c r="D674" s="24">
        <f>SUM(E674:WG674)</f>
        <v>9</v>
      </c>
      <c r="E674" s="26">
        <f t="shared" ref="E674:R674" si="79">E675+E676</f>
        <v>4</v>
      </c>
      <c r="F674" s="26">
        <f t="shared" si="79"/>
        <v>1</v>
      </c>
      <c r="G674" s="26">
        <f t="shared" si="79"/>
        <v>0</v>
      </c>
      <c r="H674" s="26">
        <f t="shared" si="79"/>
        <v>1</v>
      </c>
      <c r="I674" s="26">
        <f t="shared" si="79"/>
        <v>0</v>
      </c>
      <c r="J674" s="26">
        <f t="shared" si="79"/>
        <v>0</v>
      </c>
      <c r="K674" s="26">
        <f t="shared" si="79"/>
        <v>1</v>
      </c>
      <c r="L674" s="26">
        <f t="shared" si="79"/>
        <v>0</v>
      </c>
      <c r="M674" s="26">
        <f t="shared" si="79"/>
        <v>0</v>
      </c>
      <c r="N674" s="26">
        <f t="shared" si="79"/>
        <v>0</v>
      </c>
      <c r="O674" s="26">
        <f t="shared" si="79"/>
        <v>0</v>
      </c>
      <c r="P674" s="26">
        <f t="shared" si="79"/>
        <v>1</v>
      </c>
      <c r="Q674" s="26">
        <f t="shared" si="79"/>
        <v>1</v>
      </c>
      <c r="R674" s="26">
        <f t="shared" si="79"/>
        <v>0</v>
      </c>
    </row>
    <row r="675" spans="1:18" x14ac:dyDescent="0.25">
      <c r="A675" s="3">
        <v>652</v>
      </c>
      <c r="B675" s="8" t="s">
        <v>514</v>
      </c>
      <c r="C675" s="5" t="s">
        <v>455</v>
      </c>
      <c r="D675" s="24">
        <f>SUM(E675:WG675)</f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5">
        <v>0</v>
      </c>
      <c r="R675" s="25">
        <v>0</v>
      </c>
    </row>
    <row r="676" spans="1:18" x14ac:dyDescent="0.25">
      <c r="A676" s="3">
        <v>653</v>
      </c>
      <c r="B676" s="8" t="s">
        <v>515</v>
      </c>
      <c r="C676" s="5" t="s">
        <v>455</v>
      </c>
      <c r="D676" s="24">
        <f>SUM(E676:WG676)</f>
        <v>9</v>
      </c>
      <c r="E676" s="25">
        <v>4</v>
      </c>
      <c r="F676" s="25">
        <v>1</v>
      </c>
      <c r="G676" s="25">
        <v>0</v>
      </c>
      <c r="H676" s="25">
        <v>1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5">
        <v>1</v>
      </c>
      <c r="R676" s="25">
        <v>0</v>
      </c>
    </row>
    <row r="677" spans="1:18" x14ac:dyDescent="0.25">
      <c r="A677" s="3">
        <v>654</v>
      </c>
      <c r="B677" s="4" t="s">
        <v>516</v>
      </c>
      <c r="C677" s="5" t="s">
        <v>13</v>
      </c>
      <c r="D677" s="24">
        <f>SUM(E677:WG677)</f>
        <v>54.401000000000003</v>
      </c>
      <c r="E677" s="25">
        <v>43.051000000000002</v>
      </c>
      <c r="F677" s="25">
        <v>1.85</v>
      </c>
      <c r="G677" s="25">
        <v>0</v>
      </c>
      <c r="H677" s="25">
        <v>0.94799999999999995</v>
      </c>
      <c r="I677" s="25">
        <v>0</v>
      </c>
      <c r="J677" s="25">
        <v>0</v>
      </c>
      <c r="K677" s="25">
        <v>5.36</v>
      </c>
      <c r="L677" s="25">
        <v>0</v>
      </c>
      <c r="M677" s="25">
        <v>0</v>
      </c>
      <c r="N677" s="25">
        <v>0</v>
      </c>
      <c r="O677" s="25">
        <v>0</v>
      </c>
      <c r="P677" s="25">
        <v>1.875</v>
      </c>
      <c r="Q677" s="25">
        <v>1.3169999999999999</v>
      </c>
      <c r="R677" s="25">
        <v>0</v>
      </c>
    </row>
    <row r="678" spans="1:18" x14ac:dyDescent="0.25">
      <c r="A678" s="3">
        <v>655</v>
      </c>
      <c r="B678" s="4" t="s">
        <v>517</v>
      </c>
      <c r="C678" s="5" t="s">
        <v>13</v>
      </c>
      <c r="D678" s="24">
        <f>SUM(E678:WG678)</f>
        <v>0</v>
      </c>
      <c r="E678" s="25"/>
      <c r="F678" s="25"/>
      <c r="G678" s="25">
        <v>0</v>
      </c>
      <c r="H678" s="25"/>
      <c r="I678" s="25">
        <v>0</v>
      </c>
      <c r="J678" s="25">
        <v>0</v>
      </c>
      <c r="K678" s="25"/>
      <c r="L678" s="25">
        <v>0</v>
      </c>
      <c r="M678" s="25">
        <v>0</v>
      </c>
      <c r="N678" s="25">
        <v>0</v>
      </c>
      <c r="O678" s="25">
        <v>0</v>
      </c>
      <c r="P678" s="25"/>
      <c r="Q678" s="25"/>
      <c r="R678" s="25">
        <v>0</v>
      </c>
    </row>
    <row r="679" spans="1:18" ht="25.5" x14ac:dyDescent="0.25">
      <c r="A679" s="3">
        <v>656</v>
      </c>
      <c r="B679" s="4" t="s">
        <v>518</v>
      </c>
      <c r="C679" s="22" t="s">
        <v>13</v>
      </c>
      <c r="D679" s="26">
        <f t="shared" ref="D679:R679" si="80">D677-D678</f>
        <v>54.401000000000003</v>
      </c>
      <c r="E679" s="26">
        <f t="shared" si="80"/>
        <v>43.051000000000002</v>
      </c>
      <c r="F679" s="26">
        <f t="shared" si="80"/>
        <v>1.85</v>
      </c>
      <c r="G679" s="26">
        <f t="shared" si="80"/>
        <v>0</v>
      </c>
      <c r="H679" s="26">
        <f t="shared" si="80"/>
        <v>0.94799999999999995</v>
      </c>
      <c r="I679" s="26">
        <f t="shared" si="80"/>
        <v>0</v>
      </c>
      <c r="J679" s="26">
        <f t="shared" si="80"/>
        <v>0</v>
      </c>
      <c r="K679" s="26">
        <f t="shared" si="80"/>
        <v>5.36</v>
      </c>
      <c r="L679" s="26">
        <f t="shared" si="80"/>
        <v>0</v>
      </c>
      <c r="M679" s="26">
        <f t="shared" si="80"/>
        <v>0</v>
      </c>
      <c r="N679" s="26">
        <f t="shared" si="80"/>
        <v>0</v>
      </c>
      <c r="O679" s="26">
        <f t="shared" si="80"/>
        <v>0</v>
      </c>
      <c r="P679" s="26">
        <f t="shared" si="80"/>
        <v>1.875</v>
      </c>
      <c r="Q679" s="26">
        <f t="shared" si="80"/>
        <v>1.3169999999999999</v>
      </c>
      <c r="R679" s="26">
        <f t="shared" si="80"/>
        <v>0</v>
      </c>
    </row>
    <row r="680" spans="1:18" ht="25.5" x14ac:dyDescent="0.25">
      <c r="A680" s="3">
        <v>657</v>
      </c>
      <c r="B680" s="4" t="s">
        <v>519</v>
      </c>
      <c r="C680" s="5" t="s">
        <v>13</v>
      </c>
      <c r="D680" s="24">
        <f>SUM(E680:WG680)</f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5">
        <v>0</v>
      </c>
      <c r="R680" s="25">
        <v>0</v>
      </c>
    </row>
    <row r="681" spans="1:18" x14ac:dyDescent="0.25">
      <c r="A681" s="3">
        <v>658</v>
      </c>
      <c r="B681" s="4" t="s">
        <v>14</v>
      </c>
      <c r="C681" s="5" t="s">
        <v>13</v>
      </c>
      <c r="D681" s="26">
        <f t="shared" ref="D681:R681" si="81">D679-D680</f>
        <v>54.401000000000003</v>
      </c>
      <c r="E681" s="26">
        <f t="shared" si="81"/>
        <v>43.051000000000002</v>
      </c>
      <c r="F681" s="26">
        <f t="shared" si="81"/>
        <v>1.85</v>
      </c>
      <c r="G681" s="26">
        <f t="shared" si="81"/>
        <v>0</v>
      </c>
      <c r="H681" s="26">
        <f t="shared" si="81"/>
        <v>0.94799999999999995</v>
      </c>
      <c r="I681" s="26">
        <f t="shared" si="81"/>
        <v>0</v>
      </c>
      <c r="J681" s="26">
        <f t="shared" si="81"/>
        <v>0</v>
      </c>
      <c r="K681" s="26">
        <f t="shared" si="81"/>
        <v>5.36</v>
      </c>
      <c r="L681" s="26">
        <f t="shared" si="81"/>
        <v>0</v>
      </c>
      <c r="M681" s="26">
        <f t="shared" si="81"/>
        <v>0</v>
      </c>
      <c r="N681" s="26">
        <f t="shared" si="81"/>
        <v>0</v>
      </c>
      <c r="O681" s="26">
        <f t="shared" si="81"/>
        <v>0</v>
      </c>
      <c r="P681" s="26">
        <f t="shared" si="81"/>
        <v>1.875</v>
      </c>
      <c r="Q681" s="26">
        <f t="shared" si="81"/>
        <v>1.3169999999999999</v>
      </c>
      <c r="R681" s="26">
        <f t="shared" si="81"/>
        <v>0</v>
      </c>
    </row>
    <row r="682" spans="1:18" x14ac:dyDescent="0.25">
      <c r="A682" s="3">
        <v>659</v>
      </c>
      <c r="B682" s="4" t="s">
        <v>520</v>
      </c>
      <c r="C682" s="5" t="s">
        <v>13</v>
      </c>
      <c r="D682" s="24">
        <f t="shared" ref="D682:D693" si="82">SUM(E682:WG682)</f>
        <v>12.361000000000001</v>
      </c>
      <c r="E682" s="26">
        <f t="shared" ref="E682:R682" si="83">E683+E688</f>
        <v>9.9350000000000005</v>
      </c>
      <c r="F682" s="26">
        <f t="shared" si="83"/>
        <v>0.124</v>
      </c>
      <c r="G682" s="26">
        <f t="shared" si="83"/>
        <v>0</v>
      </c>
      <c r="H682" s="26">
        <f t="shared" si="83"/>
        <v>0.124</v>
      </c>
      <c r="I682" s="26">
        <f t="shared" si="83"/>
        <v>0</v>
      </c>
      <c r="J682" s="26">
        <f t="shared" si="83"/>
        <v>0</v>
      </c>
      <c r="K682" s="26">
        <f t="shared" si="83"/>
        <v>1.85</v>
      </c>
      <c r="L682" s="26">
        <f t="shared" si="83"/>
        <v>0</v>
      </c>
      <c r="M682" s="26">
        <f t="shared" si="83"/>
        <v>0</v>
      </c>
      <c r="N682" s="26">
        <f t="shared" si="83"/>
        <v>0</v>
      </c>
      <c r="O682" s="26">
        <f t="shared" si="83"/>
        <v>0</v>
      </c>
      <c r="P682" s="26">
        <f t="shared" si="83"/>
        <v>0.308</v>
      </c>
      <c r="Q682" s="26">
        <f t="shared" si="83"/>
        <v>0.02</v>
      </c>
      <c r="R682" s="26">
        <f t="shared" si="83"/>
        <v>0</v>
      </c>
    </row>
    <row r="683" spans="1:18" x14ac:dyDescent="0.25">
      <c r="A683" s="3">
        <v>660</v>
      </c>
      <c r="B683" s="6" t="s">
        <v>521</v>
      </c>
      <c r="C683" s="5" t="s">
        <v>13</v>
      </c>
      <c r="D683" s="24">
        <f t="shared" si="82"/>
        <v>12.361000000000001</v>
      </c>
      <c r="E683" s="26">
        <f t="shared" ref="E683:R683" si="84">E684+E685+E686+E687</f>
        <v>9.9350000000000005</v>
      </c>
      <c r="F683" s="26">
        <f t="shared" si="84"/>
        <v>0.124</v>
      </c>
      <c r="G683" s="26">
        <f t="shared" si="84"/>
        <v>0</v>
      </c>
      <c r="H683" s="26">
        <f t="shared" si="84"/>
        <v>0.124</v>
      </c>
      <c r="I683" s="26">
        <f t="shared" si="84"/>
        <v>0</v>
      </c>
      <c r="J683" s="26">
        <f t="shared" si="84"/>
        <v>0</v>
      </c>
      <c r="K683" s="26">
        <f t="shared" si="84"/>
        <v>1.85</v>
      </c>
      <c r="L683" s="26">
        <f t="shared" si="84"/>
        <v>0</v>
      </c>
      <c r="M683" s="26">
        <f t="shared" si="84"/>
        <v>0</v>
      </c>
      <c r="N683" s="26">
        <f t="shared" si="84"/>
        <v>0</v>
      </c>
      <c r="O683" s="26">
        <f t="shared" si="84"/>
        <v>0</v>
      </c>
      <c r="P683" s="26">
        <f t="shared" si="84"/>
        <v>0.308</v>
      </c>
      <c r="Q683" s="26">
        <f t="shared" si="84"/>
        <v>0.02</v>
      </c>
      <c r="R683" s="26">
        <f t="shared" si="84"/>
        <v>0</v>
      </c>
    </row>
    <row r="684" spans="1:18" x14ac:dyDescent="0.25">
      <c r="A684" s="3">
        <v>661</v>
      </c>
      <c r="B684" s="8" t="s">
        <v>522</v>
      </c>
      <c r="C684" s="5" t="s">
        <v>13</v>
      </c>
      <c r="D684" s="24">
        <f t="shared" si="82"/>
        <v>8.4149999999999991</v>
      </c>
      <c r="E684" s="25">
        <v>7.13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1.05</v>
      </c>
      <c r="L684" s="25">
        <v>0</v>
      </c>
      <c r="M684" s="25">
        <v>0</v>
      </c>
      <c r="N684" s="25">
        <v>0</v>
      </c>
      <c r="O684" s="25">
        <v>0</v>
      </c>
      <c r="P684" s="25">
        <v>0.215</v>
      </c>
      <c r="Q684" s="25">
        <v>0.02</v>
      </c>
      <c r="R684" s="25">
        <v>0</v>
      </c>
    </row>
    <row r="685" spans="1:18" ht="25.5" x14ac:dyDescent="0.25">
      <c r="A685" s="3">
        <v>662</v>
      </c>
      <c r="B685" s="8" t="s">
        <v>523</v>
      </c>
      <c r="C685" s="5" t="s">
        <v>13</v>
      </c>
      <c r="D685" s="24">
        <f t="shared" si="82"/>
        <v>2.4299999999999997</v>
      </c>
      <c r="E685" s="25">
        <v>2.0750000000000002</v>
      </c>
      <c r="F685" s="25">
        <v>0.09</v>
      </c>
      <c r="G685" s="25">
        <v>0</v>
      </c>
      <c r="H685" s="25">
        <v>0.09</v>
      </c>
      <c r="I685" s="25">
        <v>0</v>
      </c>
      <c r="J685" s="25">
        <v>0</v>
      </c>
      <c r="K685" s="25">
        <v>0.17499999999999999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5">
        <v>0</v>
      </c>
      <c r="R685" s="25">
        <v>0</v>
      </c>
    </row>
    <row r="686" spans="1:18" ht="25.5" x14ac:dyDescent="0.25">
      <c r="A686" s="3">
        <v>663</v>
      </c>
      <c r="B686" s="8" t="s">
        <v>524</v>
      </c>
      <c r="C686" s="5" t="s">
        <v>13</v>
      </c>
      <c r="D686" s="24">
        <f t="shared" si="82"/>
        <v>0.14000000000000001</v>
      </c>
      <c r="E686" s="25">
        <v>0</v>
      </c>
      <c r="F686" s="25">
        <v>0.03</v>
      </c>
      <c r="G686" s="25">
        <v>0</v>
      </c>
      <c r="H686" s="25">
        <v>0.03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0.08</v>
      </c>
      <c r="Q686" s="25">
        <v>0</v>
      </c>
      <c r="R686" s="25">
        <v>0</v>
      </c>
    </row>
    <row r="687" spans="1:18" x14ac:dyDescent="0.25">
      <c r="A687" s="3">
        <v>664</v>
      </c>
      <c r="B687" s="8" t="s">
        <v>525</v>
      </c>
      <c r="C687" s="5" t="s">
        <v>13</v>
      </c>
      <c r="D687" s="24">
        <f t="shared" si="82"/>
        <v>1.3759999999999999</v>
      </c>
      <c r="E687" s="25">
        <v>0.73</v>
      </c>
      <c r="F687" s="25">
        <v>4.0000000000000001E-3</v>
      </c>
      <c r="G687" s="25">
        <v>0</v>
      </c>
      <c r="H687" s="25">
        <v>4.0000000000000001E-3</v>
      </c>
      <c r="I687" s="25">
        <v>0</v>
      </c>
      <c r="J687" s="25">
        <v>0</v>
      </c>
      <c r="K687" s="25">
        <v>0.625</v>
      </c>
      <c r="L687" s="25">
        <v>0</v>
      </c>
      <c r="M687" s="25">
        <v>0</v>
      </c>
      <c r="N687" s="25">
        <v>0</v>
      </c>
      <c r="O687" s="25">
        <v>0</v>
      </c>
      <c r="P687" s="25">
        <v>1.2999999999999999E-2</v>
      </c>
      <c r="Q687" s="25">
        <v>0</v>
      </c>
      <c r="R687" s="25">
        <v>0</v>
      </c>
    </row>
    <row r="688" spans="1:18" x14ac:dyDescent="0.25">
      <c r="A688" s="3">
        <v>665</v>
      </c>
      <c r="B688" s="6" t="s">
        <v>526</v>
      </c>
      <c r="C688" s="5" t="s">
        <v>13</v>
      </c>
      <c r="D688" s="24">
        <f t="shared" si="82"/>
        <v>0</v>
      </c>
      <c r="E688" s="26">
        <f t="shared" ref="E688:R688" si="85">E689+E690+E691+E692</f>
        <v>0</v>
      </c>
      <c r="F688" s="26">
        <f t="shared" si="85"/>
        <v>0</v>
      </c>
      <c r="G688" s="26">
        <f t="shared" si="85"/>
        <v>0</v>
      </c>
      <c r="H688" s="26">
        <f t="shared" si="85"/>
        <v>0</v>
      </c>
      <c r="I688" s="26">
        <f t="shared" si="85"/>
        <v>0</v>
      </c>
      <c r="J688" s="26">
        <f t="shared" si="85"/>
        <v>0</v>
      </c>
      <c r="K688" s="26">
        <f t="shared" si="85"/>
        <v>0</v>
      </c>
      <c r="L688" s="26">
        <f t="shared" si="85"/>
        <v>0</v>
      </c>
      <c r="M688" s="26">
        <f t="shared" si="85"/>
        <v>0</v>
      </c>
      <c r="N688" s="26">
        <f t="shared" si="85"/>
        <v>0</v>
      </c>
      <c r="O688" s="26">
        <f t="shared" si="85"/>
        <v>0</v>
      </c>
      <c r="P688" s="26">
        <f t="shared" si="85"/>
        <v>0</v>
      </c>
      <c r="Q688" s="26">
        <f t="shared" si="85"/>
        <v>0</v>
      </c>
      <c r="R688" s="26">
        <f t="shared" si="85"/>
        <v>0</v>
      </c>
    </row>
    <row r="689" spans="1:18" x14ac:dyDescent="0.25">
      <c r="A689" s="3">
        <v>666</v>
      </c>
      <c r="B689" s="8" t="s">
        <v>522</v>
      </c>
      <c r="C689" s="5" t="s">
        <v>13</v>
      </c>
      <c r="D689" s="24">
        <f t="shared" si="82"/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5">
        <v>0</v>
      </c>
      <c r="R689" s="25">
        <v>0</v>
      </c>
    </row>
    <row r="690" spans="1:18" ht="25.5" x14ac:dyDescent="0.25">
      <c r="A690" s="3">
        <v>667</v>
      </c>
      <c r="B690" s="8" t="s">
        <v>523</v>
      </c>
      <c r="C690" s="5" t="s">
        <v>13</v>
      </c>
      <c r="D690" s="24">
        <f t="shared" si="82"/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5">
        <v>0</v>
      </c>
      <c r="R690" s="25">
        <v>0</v>
      </c>
    </row>
    <row r="691" spans="1:18" ht="25.5" x14ac:dyDescent="0.25">
      <c r="A691" s="3">
        <v>668</v>
      </c>
      <c r="B691" s="8" t="s">
        <v>524</v>
      </c>
      <c r="C691" s="5" t="s">
        <v>13</v>
      </c>
      <c r="D691" s="24">
        <f t="shared" si="82"/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5">
        <v>0</v>
      </c>
      <c r="R691" s="25">
        <v>0</v>
      </c>
    </row>
    <row r="692" spans="1:18" x14ac:dyDescent="0.25">
      <c r="A692" s="3">
        <v>669</v>
      </c>
      <c r="B692" s="8" t="s">
        <v>525</v>
      </c>
      <c r="C692" s="5" t="s">
        <v>13</v>
      </c>
      <c r="D692" s="24">
        <f t="shared" si="82"/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5">
        <v>0</v>
      </c>
      <c r="R692" s="25">
        <v>0</v>
      </c>
    </row>
    <row r="693" spans="1:18" x14ac:dyDescent="0.25">
      <c r="A693" s="3">
        <v>670</v>
      </c>
      <c r="B693" s="4" t="s">
        <v>527</v>
      </c>
      <c r="C693" s="5" t="s">
        <v>13</v>
      </c>
      <c r="D693" s="24">
        <f t="shared" si="82"/>
        <v>0</v>
      </c>
      <c r="E693" s="25"/>
      <c r="F693" s="25"/>
      <c r="G693" s="25">
        <v>0</v>
      </c>
      <c r="H693" s="25"/>
      <c r="I693" s="25">
        <v>0</v>
      </c>
      <c r="J693" s="25">
        <v>0</v>
      </c>
      <c r="K693" s="25"/>
      <c r="L693" s="25">
        <v>0</v>
      </c>
      <c r="M693" s="25">
        <v>0</v>
      </c>
      <c r="N693" s="25">
        <v>0</v>
      </c>
      <c r="O693" s="25">
        <v>0</v>
      </c>
      <c r="P693" s="25"/>
      <c r="Q693" s="25"/>
      <c r="R693" s="25">
        <v>0</v>
      </c>
    </row>
    <row r="694" spans="1:18" ht="25.5" x14ac:dyDescent="0.25">
      <c r="A694" s="3">
        <v>671</v>
      </c>
      <c r="B694" s="4" t="s">
        <v>528</v>
      </c>
      <c r="C694" s="5" t="s">
        <v>13</v>
      </c>
      <c r="D694" s="26">
        <f t="shared" ref="D694:R694" si="86">D681-D682</f>
        <v>42.040000000000006</v>
      </c>
      <c r="E694" s="26">
        <f t="shared" si="86"/>
        <v>33.116</v>
      </c>
      <c r="F694" s="26">
        <f t="shared" si="86"/>
        <v>1.726</v>
      </c>
      <c r="G694" s="26">
        <f t="shared" si="86"/>
        <v>0</v>
      </c>
      <c r="H694" s="26">
        <f t="shared" si="86"/>
        <v>0.82399999999999995</v>
      </c>
      <c r="I694" s="26">
        <f t="shared" si="86"/>
        <v>0</v>
      </c>
      <c r="J694" s="26">
        <f t="shared" si="86"/>
        <v>0</v>
      </c>
      <c r="K694" s="26">
        <f t="shared" si="86"/>
        <v>3.5100000000000002</v>
      </c>
      <c r="L694" s="26">
        <f t="shared" si="86"/>
        <v>0</v>
      </c>
      <c r="M694" s="26">
        <f t="shared" si="86"/>
        <v>0</v>
      </c>
      <c r="N694" s="26">
        <f t="shared" si="86"/>
        <v>0</v>
      </c>
      <c r="O694" s="26">
        <f t="shared" si="86"/>
        <v>0</v>
      </c>
      <c r="P694" s="26">
        <f t="shared" si="86"/>
        <v>1.5669999999999999</v>
      </c>
      <c r="Q694" s="26">
        <f t="shared" si="86"/>
        <v>1.2969999999999999</v>
      </c>
      <c r="R694" s="26">
        <f t="shared" si="86"/>
        <v>0</v>
      </c>
    </row>
    <row r="695" spans="1:18" ht="25.5" x14ac:dyDescent="0.25">
      <c r="A695" s="3">
        <v>672</v>
      </c>
      <c r="B695" s="4" t="s">
        <v>529</v>
      </c>
      <c r="C695" s="5" t="s">
        <v>13</v>
      </c>
      <c r="D695" s="26">
        <f t="shared" ref="D695:R695" si="87">D681-D693</f>
        <v>54.401000000000003</v>
      </c>
      <c r="E695" s="26">
        <f t="shared" si="87"/>
        <v>43.051000000000002</v>
      </c>
      <c r="F695" s="26">
        <f t="shared" si="87"/>
        <v>1.85</v>
      </c>
      <c r="G695" s="26">
        <f t="shared" si="87"/>
        <v>0</v>
      </c>
      <c r="H695" s="26">
        <f t="shared" si="87"/>
        <v>0.94799999999999995</v>
      </c>
      <c r="I695" s="26">
        <f t="shared" si="87"/>
        <v>0</v>
      </c>
      <c r="J695" s="26">
        <f t="shared" si="87"/>
        <v>0</v>
      </c>
      <c r="K695" s="26">
        <f t="shared" si="87"/>
        <v>5.36</v>
      </c>
      <c r="L695" s="26">
        <f t="shared" si="87"/>
        <v>0</v>
      </c>
      <c r="M695" s="26">
        <f t="shared" si="87"/>
        <v>0</v>
      </c>
      <c r="N695" s="26">
        <f t="shared" si="87"/>
        <v>0</v>
      </c>
      <c r="O695" s="26">
        <f t="shared" si="87"/>
        <v>0</v>
      </c>
      <c r="P695" s="26">
        <f t="shared" si="87"/>
        <v>1.875</v>
      </c>
      <c r="Q695" s="26">
        <f t="shared" si="87"/>
        <v>1.3169999999999999</v>
      </c>
      <c r="R695" s="26">
        <f t="shared" si="87"/>
        <v>0</v>
      </c>
    </row>
    <row r="696" spans="1:18" ht="25.5" x14ac:dyDescent="0.25">
      <c r="A696" s="3">
        <v>673</v>
      </c>
      <c r="B696" s="4" t="s">
        <v>530</v>
      </c>
      <c r="C696" s="5" t="s">
        <v>15</v>
      </c>
      <c r="D696" s="24">
        <f t="shared" ref="D696:D710" si="88">SUM(E696:WG696)</f>
        <v>84974.310000000012</v>
      </c>
      <c r="E696" s="25">
        <v>72416.56</v>
      </c>
      <c r="F696" s="25">
        <v>674.89499999999998</v>
      </c>
      <c r="G696" s="25">
        <v>0</v>
      </c>
      <c r="H696" s="25">
        <v>674.89499999999998</v>
      </c>
      <c r="I696" s="25">
        <v>0</v>
      </c>
      <c r="J696" s="25">
        <v>0</v>
      </c>
      <c r="K696" s="25">
        <v>8708.16</v>
      </c>
      <c r="L696" s="25">
        <v>0</v>
      </c>
      <c r="M696" s="25">
        <v>0</v>
      </c>
      <c r="N696" s="25">
        <v>0</v>
      </c>
      <c r="O696" s="25">
        <v>0</v>
      </c>
      <c r="P696" s="25">
        <v>2275.6999999999998</v>
      </c>
      <c r="Q696" s="25">
        <v>224.1</v>
      </c>
      <c r="R696" s="25">
        <v>0</v>
      </c>
    </row>
    <row r="697" spans="1:18" ht="38.25" x14ac:dyDescent="0.25">
      <c r="A697" s="3">
        <v>674</v>
      </c>
      <c r="B697" s="4" t="s">
        <v>531</v>
      </c>
      <c r="C697" s="5" t="s">
        <v>15</v>
      </c>
      <c r="D697" s="24">
        <f t="shared" si="88"/>
        <v>8.1</v>
      </c>
      <c r="E697" s="25">
        <v>0</v>
      </c>
      <c r="F697" s="25">
        <v>8.1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5">
        <v>0</v>
      </c>
      <c r="R697" s="25">
        <v>0</v>
      </c>
    </row>
    <row r="698" spans="1:18" ht="25.5" x14ac:dyDescent="0.25">
      <c r="A698" s="3">
        <v>675</v>
      </c>
      <c r="B698" s="4" t="s">
        <v>532</v>
      </c>
      <c r="C698" s="5" t="s">
        <v>15</v>
      </c>
      <c r="D698" s="24">
        <f t="shared" si="88"/>
        <v>82727.993999999992</v>
      </c>
      <c r="E698" s="26">
        <f t="shared" ref="E698:R698" si="89">E699+E704+E709</f>
        <v>70006.179999999993</v>
      </c>
      <c r="F698" s="26">
        <f t="shared" si="89"/>
        <v>652.70499999999993</v>
      </c>
      <c r="G698" s="26">
        <f t="shared" si="89"/>
        <v>0</v>
      </c>
      <c r="H698" s="26">
        <f t="shared" si="89"/>
        <v>652.70499999999993</v>
      </c>
      <c r="I698" s="26">
        <f t="shared" si="89"/>
        <v>0</v>
      </c>
      <c r="J698" s="26">
        <f t="shared" si="89"/>
        <v>0</v>
      </c>
      <c r="K698" s="26">
        <f t="shared" si="89"/>
        <v>8479.7039999999997</v>
      </c>
      <c r="L698" s="26">
        <f t="shared" si="89"/>
        <v>0</v>
      </c>
      <c r="M698" s="26">
        <f t="shared" si="89"/>
        <v>0</v>
      </c>
      <c r="N698" s="26">
        <f t="shared" si="89"/>
        <v>0</v>
      </c>
      <c r="O698" s="26">
        <f t="shared" si="89"/>
        <v>0</v>
      </c>
      <c r="P698" s="26">
        <f t="shared" si="89"/>
        <v>2275.6999999999998</v>
      </c>
      <c r="Q698" s="26">
        <f t="shared" si="89"/>
        <v>661</v>
      </c>
      <c r="R698" s="26">
        <f t="shared" si="89"/>
        <v>0</v>
      </c>
    </row>
    <row r="699" spans="1:18" x14ac:dyDescent="0.25">
      <c r="A699" s="3">
        <v>676</v>
      </c>
      <c r="B699" s="6" t="s">
        <v>521</v>
      </c>
      <c r="C699" s="5" t="s">
        <v>15</v>
      </c>
      <c r="D699" s="24">
        <f t="shared" si="88"/>
        <v>68771.834000000003</v>
      </c>
      <c r="E699" s="26">
        <f t="shared" ref="E699:R699" si="90">E700+E701+E702+E703</f>
        <v>58233.67</v>
      </c>
      <c r="F699" s="26">
        <f t="shared" si="90"/>
        <v>553.26</v>
      </c>
      <c r="G699" s="26">
        <f t="shared" si="90"/>
        <v>0</v>
      </c>
      <c r="H699" s="26">
        <f t="shared" si="90"/>
        <v>553.26</v>
      </c>
      <c r="I699" s="26">
        <f t="shared" si="90"/>
        <v>0</v>
      </c>
      <c r="J699" s="26">
        <f t="shared" si="90"/>
        <v>0</v>
      </c>
      <c r="K699" s="26">
        <f t="shared" si="90"/>
        <v>7541.6439999999993</v>
      </c>
      <c r="L699" s="26">
        <f t="shared" si="90"/>
        <v>0</v>
      </c>
      <c r="M699" s="26">
        <f t="shared" si="90"/>
        <v>0</v>
      </c>
      <c r="N699" s="26">
        <f t="shared" si="90"/>
        <v>0</v>
      </c>
      <c r="O699" s="26">
        <f t="shared" si="90"/>
        <v>0</v>
      </c>
      <c r="P699" s="26">
        <f t="shared" si="90"/>
        <v>1770</v>
      </c>
      <c r="Q699" s="26">
        <f t="shared" si="90"/>
        <v>120</v>
      </c>
      <c r="R699" s="26">
        <f t="shared" si="90"/>
        <v>0</v>
      </c>
    </row>
    <row r="700" spans="1:18" x14ac:dyDescent="0.25">
      <c r="A700" s="3">
        <v>677</v>
      </c>
      <c r="B700" s="8" t="s">
        <v>16</v>
      </c>
      <c r="C700" s="5" t="s">
        <v>15</v>
      </c>
      <c r="D700" s="24">
        <f t="shared" si="88"/>
        <v>49331.64</v>
      </c>
      <c r="E700" s="25">
        <v>41797.53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6154.11</v>
      </c>
      <c r="L700" s="25">
        <v>0</v>
      </c>
      <c r="M700" s="25">
        <v>0</v>
      </c>
      <c r="N700" s="25">
        <v>0</v>
      </c>
      <c r="O700" s="25">
        <v>0</v>
      </c>
      <c r="P700" s="25">
        <v>1260</v>
      </c>
      <c r="Q700" s="25">
        <v>120</v>
      </c>
      <c r="R700" s="25">
        <v>0</v>
      </c>
    </row>
    <row r="701" spans="1:18" x14ac:dyDescent="0.25">
      <c r="A701" s="3">
        <v>678</v>
      </c>
      <c r="B701" s="8" t="s">
        <v>473</v>
      </c>
      <c r="C701" s="5" t="s">
        <v>15</v>
      </c>
      <c r="D701" s="24">
        <f t="shared" si="88"/>
        <v>14228.504000000001</v>
      </c>
      <c r="E701" s="25">
        <v>12156.62</v>
      </c>
      <c r="F701" s="25">
        <v>525.09</v>
      </c>
      <c r="G701" s="25">
        <v>0</v>
      </c>
      <c r="H701" s="25">
        <v>525.09</v>
      </c>
      <c r="I701" s="25">
        <v>0</v>
      </c>
      <c r="J701" s="25">
        <v>0</v>
      </c>
      <c r="K701" s="25">
        <v>1021.704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5">
        <v>0</v>
      </c>
      <c r="R701" s="25">
        <v>0</v>
      </c>
    </row>
    <row r="702" spans="1:18" x14ac:dyDescent="0.25">
      <c r="A702" s="3">
        <v>679</v>
      </c>
      <c r="B702" s="8" t="s">
        <v>533</v>
      </c>
      <c r="C702" s="5" t="s">
        <v>15</v>
      </c>
      <c r="D702" s="24">
        <f t="shared" si="88"/>
        <v>501.98700000000002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501.98700000000002</v>
      </c>
      <c r="Q702" s="25">
        <v>0</v>
      </c>
      <c r="R702" s="25">
        <v>0</v>
      </c>
    </row>
    <row r="703" spans="1:18" x14ac:dyDescent="0.25">
      <c r="A703" s="3">
        <v>680</v>
      </c>
      <c r="B703" s="8" t="s">
        <v>474</v>
      </c>
      <c r="C703" s="5" t="s">
        <v>15</v>
      </c>
      <c r="D703" s="24">
        <f t="shared" si="88"/>
        <v>4709.7030000000004</v>
      </c>
      <c r="E703" s="25">
        <v>4279.5200000000004</v>
      </c>
      <c r="F703" s="25">
        <v>28.17</v>
      </c>
      <c r="G703" s="25">
        <v>0</v>
      </c>
      <c r="H703" s="25">
        <v>28.17</v>
      </c>
      <c r="I703" s="25">
        <v>0</v>
      </c>
      <c r="J703" s="25">
        <v>0</v>
      </c>
      <c r="K703" s="25">
        <v>365.83</v>
      </c>
      <c r="L703" s="25">
        <v>0</v>
      </c>
      <c r="M703" s="25">
        <v>0</v>
      </c>
      <c r="N703" s="25">
        <v>0</v>
      </c>
      <c r="O703" s="25">
        <v>0</v>
      </c>
      <c r="P703" s="25">
        <v>8.0129999999999999</v>
      </c>
      <c r="Q703" s="25">
        <v>0</v>
      </c>
      <c r="R703" s="25">
        <v>0</v>
      </c>
    </row>
    <row r="704" spans="1:18" x14ac:dyDescent="0.25">
      <c r="A704" s="3">
        <v>681</v>
      </c>
      <c r="B704" s="6" t="s">
        <v>526</v>
      </c>
      <c r="C704" s="5" t="s">
        <v>15</v>
      </c>
      <c r="D704" s="24">
        <f t="shared" si="88"/>
        <v>0</v>
      </c>
      <c r="E704" s="26">
        <f t="shared" ref="E704:R704" si="91">E705+E706+E707+E708</f>
        <v>0</v>
      </c>
      <c r="F704" s="26">
        <f t="shared" si="91"/>
        <v>0</v>
      </c>
      <c r="G704" s="26">
        <f t="shared" si="91"/>
        <v>0</v>
      </c>
      <c r="H704" s="26">
        <f t="shared" si="91"/>
        <v>0</v>
      </c>
      <c r="I704" s="26">
        <f t="shared" si="91"/>
        <v>0</v>
      </c>
      <c r="J704" s="26">
        <f t="shared" si="91"/>
        <v>0</v>
      </c>
      <c r="K704" s="26">
        <f t="shared" si="91"/>
        <v>0</v>
      </c>
      <c r="L704" s="26">
        <f t="shared" si="91"/>
        <v>0</v>
      </c>
      <c r="M704" s="26">
        <f t="shared" si="91"/>
        <v>0</v>
      </c>
      <c r="N704" s="26">
        <f t="shared" si="91"/>
        <v>0</v>
      </c>
      <c r="O704" s="26">
        <f t="shared" si="91"/>
        <v>0</v>
      </c>
      <c r="P704" s="26">
        <f t="shared" si="91"/>
        <v>0</v>
      </c>
      <c r="Q704" s="26">
        <f t="shared" si="91"/>
        <v>0</v>
      </c>
      <c r="R704" s="26">
        <f t="shared" si="91"/>
        <v>0</v>
      </c>
    </row>
    <row r="705" spans="1:18" x14ac:dyDescent="0.25">
      <c r="A705" s="3">
        <v>682</v>
      </c>
      <c r="B705" s="8" t="s">
        <v>16</v>
      </c>
      <c r="C705" s="5" t="s">
        <v>15</v>
      </c>
      <c r="D705" s="24">
        <f t="shared" si="88"/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5">
        <v>0</v>
      </c>
      <c r="R705" s="25">
        <v>0</v>
      </c>
    </row>
    <row r="706" spans="1:18" x14ac:dyDescent="0.25">
      <c r="A706" s="3">
        <v>683</v>
      </c>
      <c r="B706" s="8" t="s">
        <v>473</v>
      </c>
      <c r="C706" s="5" t="s">
        <v>15</v>
      </c>
      <c r="D706" s="24">
        <f t="shared" si="88"/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5">
        <v>0</v>
      </c>
      <c r="R706" s="25">
        <v>0</v>
      </c>
    </row>
    <row r="707" spans="1:18" x14ac:dyDescent="0.25">
      <c r="A707" s="3">
        <v>684</v>
      </c>
      <c r="B707" s="8" t="s">
        <v>533</v>
      </c>
      <c r="C707" s="5" t="s">
        <v>15</v>
      </c>
      <c r="D707" s="24">
        <f t="shared" si="88"/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5">
        <v>0</v>
      </c>
      <c r="R707" s="25">
        <v>0</v>
      </c>
    </row>
    <row r="708" spans="1:18" x14ac:dyDescent="0.25">
      <c r="A708" s="3">
        <v>685</v>
      </c>
      <c r="B708" s="8" t="s">
        <v>474</v>
      </c>
      <c r="C708" s="5" t="s">
        <v>15</v>
      </c>
      <c r="D708" s="24">
        <f t="shared" si="88"/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5">
        <v>0</v>
      </c>
      <c r="R708" s="25">
        <v>0</v>
      </c>
    </row>
    <row r="709" spans="1:18" x14ac:dyDescent="0.25">
      <c r="A709" s="3">
        <v>686</v>
      </c>
      <c r="B709" s="4" t="s">
        <v>534</v>
      </c>
      <c r="C709" s="5" t="s">
        <v>15</v>
      </c>
      <c r="D709" s="24">
        <f t="shared" si="88"/>
        <v>13956.16</v>
      </c>
      <c r="E709" s="25">
        <v>11772.51</v>
      </c>
      <c r="F709" s="25">
        <v>99.444999999999993</v>
      </c>
      <c r="G709" s="25">
        <v>0</v>
      </c>
      <c r="H709" s="25">
        <v>99.444999999999993</v>
      </c>
      <c r="I709" s="25">
        <v>0</v>
      </c>
      <c r="J709" s="25">
        <v>0</v>
      </c>
      <c r="K709" s="25">
        <v>938.06</v>
      </c>
      <c r="L709" s="25">
        <v>0</v>
      </c>
      <c r="M709" s="25">
        <v>0</v>
      </c>
      <c r="N709" s="25">
        <v>0</v>
      </c>
      <c r="O709" s="25">
        <v>0</v>
      </c>
      <c r="P709" s="25">
        <v>505.7</v>
      </c>
      <c r="Q709" s="25">
        <v>541</v>
      </c>
      <c r="R709" s="25">
        <v>0</v>
      </c>
    </row>
    <row r="710" spans="1:18" x14ac:dyDescent="0.25">
      <c r="A710" s="3">
        <v>687</v>
      </c>
      <c r="B710" s="6" t="s">
        <v>535</v>
      </c>
      <c r="C710" s="5" t="s">
        <v>15</v>
      </c>
      <c r="D710" s="24">
        <f t="shared" si="88"/>
        <v>13956.16</v>
      </c>
      <c r="E710" s="25">
        <v>11772.51</v>
      </c>
      <c r="F710" s="25">
        <v>99.444999999999993</v>
      </c>
      <c r="G710" s="25">
        <v>0</v>
      </c>
      <c r="H710" s="25">
        <v>99.444999999999993</v>
      </c>
      <c r="I710" s="25">
        <v>0</v>
      </c>
      <c r="J710" s="25">
        <v>0</v>
      </c>
      <c r="K710" s="25">
        <v>938.06</v>
      </c>
      <c r="L710" s="25">
        <v>0</v>
      </c>
      <c r="M710" s="25">
        <v>0</v>
      </c>
      <c r="N710" s="25">
        <v>0</v>
      </c>
      <c r="O710" s="25">
        <v>0</v>
      </c>
      <c r="P710" s="25">
        <v>505.7</v>
      </c>
      <c r="Q710" s="25">
        <v>541</v>
      </c>
      <c r="R710" s="25">
        <v>0</v>
      </c>
    </row>
    <row r="711" spans="1:18" ht="25.5" x14ac:dyDescent="0.25">
      <c r="A711" s="3">
        <v>688</v>
      </c>
      <c r="B711" s="4" t="s">
        <v>536</v>
      </c>
      <c r="C711" s="5" t="s">
        <v>9</v>
      </c>
      <c r="D711" s="52">
        <f t="shared" ref="D711:R711" si="92">IFERROR(D709/D698,"")</f>
        <v>0.16869936432883895</v>
      </c>
      <c r="E711" s="54">
        <f t="shared" si="92"/>
        <v>0.16816386781852691</v>
      </c>
      <c r="F711" s="54">
        <f t="shared" si="92"/>
        <v>0.15235826292122781</v>
      </c>
      <c r="G711" s="54" t="str">
        <f t="shared" si="92"/>
        <v/>
      </c>
      <c r="H711" s="54">
        <f t="shared" si="92"/>
        <v>0.15235826292122781</v>
      </c>
      <c r="I711" s="54" t="str">
        <f t="shared" si="92"/>
        <v/>
      </c>
      <c r="J711" s="54" t="str">
        <f t="shared" si="92"/>
        <v/>
      </c>
      <c r="K711" s="54">
        <f t="shared" si="92"/>
        <v>0.11062414442768286</v>
      </c>
      <c r="L711" s="54" t="str">
        <f t="shared" si="92"/>
        <v/>
      </c>
      <c r="M711" s="54" t="str">
        <f t="shared" si="92"/>
        <v/>
      </c>
      <c r="N711" s="54" t="str">
        <f t="shared" si="92"/>
        <v/>
      </c>
      <c r="O711" s="54" t="str">
        <f t="shared" si="92"/>
        <v/>
      </c>
      <c r="P711" s="54">
        <f t="shared" si="92"/>
        <v>0.22221733971964672</v>
      </c>
      <c r="Q711" s="54">
        <f t="shared" si="92"/>
        <v>0.81845688350983359</v>
      </c>
      <c r="R711" s="54" t="str">
        <f t="shared" si="92"/>
        <v/>
      </c>
    </row>
    <row r="712" spans="1:18" x14ac:dyDescent="0.25">
      <c r="A712" s="3">
        <v>689</v>
      </c>
      <c r="B712" s="4" t="s">
        <v>537</v>
      </c>
      <c r="C712" s="5" t="s">
        <v>12</v>
      </c>
      <c r="D712" s="24">
        <f>SUM(E712:WG712)</f>
        <v>54.21</v>
      </c>
      <c r="E712" s="25">
        <v>44.14</v>
      </c>
      <c r="F712" s="25">
        <v>0.2</v>
      </c>
      <c r="G712" s="25">
        <v>0</v>
      </c>
      <c r="H712" s="25">
        <v>0.66</v>
      </c>
      <c r="I712" s="25">
        <v>0</v>
      </c>
      <c r="J712" s="25">
        <v>0</v>
      </c>
      <c r="K712" s="25">
        <v>6.2</v>
      </c>
      <c r="L712" s="25">
        <v>0</v>
      </c>
      <c r="M712" s="25">
        <v>0</v>
      </c>
      <c r="N712" s="25">
        <v>0</v>
      </c>
      <c r="O712" s="25">
        <v>0</v>
      </c>
      <c r="P712" s="25">
        <v>2.58</v>
      </c>
      <c r="Q712" s="25">
        <v>0.43</v>
      </c>
      <c r="R712" s="25">
        <v>0</v>
      </c>
    </row>
    <row r="713" spans="1:18" x14ac:dyDescent="0.25">
      <c r="A713" s="3">
        <v>690</v>
      </c>
      <c r="B713" s="4" t="s">
        <v>538</v>
      </c>
      <c r="C713" s="5" t="s">
        <v>12</v>
      </c>
      <c r="D713" s="24">
        <f>SUM(E713:WG713)</f>
        <v>2.73</v>
      </c>
      <c r="E713" s="25">
        <v>2.4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0.23</v>
      </c>
      <c r="L713" s="25">
        <v>0</v>
      </c>
      <c r="M713" s="25">
        <v>0</v>
      </c>
      <c r="N713" s="25">
        <v>0</v>
      </c>
      <c r="O713" s="25">
        <v>0</v>
      </c>
      <c r="P713" s="25">
        <v>0.1</v>
      </c>
      <c r="Q713" s="25">
        <v>0</v>
      </c>
      <c r="R713" s="25">
        <v>0</v>
      </c>
    </row>
    <row r="714" spans="1:18" ht="25.5" x14ac:dyDescent="0.25">
      <c r="A714" s="3">
        <v>691</v>
      </c>
      <c r="B714" s="4" t="s">
        <v>539</v>
      </c>
      <c r="C714" s="5" t="s">
        <v>12</v>
      </c>
      <c r="D714" s="24"/>
      <c r="E714" s="25">
        <v>2.2000000000000002</v>
      </c>
      <c r="F714" s="25">
        <v>0.11</v>
      </c>
      <c r="G714" s="25">
        <v>0</v>
      </c>
      <c r="H714" s="25">
        <v>0.126</v>
      </c>
      <c r="I714" s="25">
        <v>0</v>
      </c>
      <c r="J714" s="25">
        <v>0</v>
      </c>
      <c r="K714" s="25">
        <v>0.93</v>
      </c>
      <c r="L714" s="25">
        <v>0</v>
      </c>
      <c r="M714" s="25">
        <v>0</v>
      </c>
      <c r="N714" s="25">
        <v>0</v>
      </c>
      <c r="O714" s="25">
        <v>0</v>
      </c>
      <c r="P714" s="25">
        <v>0.41899999999999998</v>
      </c>
      <c r="Q714" s="25">
        <v>0.17499999999999999</v>
      </c>
      <c r="R714" s="25">
        <v>0</v>
      </c>
    </row>
    <row r="715" spans="1:18" ht="25.5" x14ac:dyDescent="0.25">
      <c r="A715" s="3">
        <v>692</v>
      </c>
      <c r="B715" s="4" t="s">
        <v>540</v>
      </c>
      <c r="C715" s="5" t="s">
        <v>12</v>
      </c>
      <c r="D715" s="24"/>
      <c r="E715" s="25"/>
      <c r="F715" s="25"/>
      <c r="G715" s="25">
        <v>0</v>
      </c>
      <c r="H715" s="25"/>
      <c r="I715" s="25">
        <v>0</v>
      </c>
      <c r="J715" s="25">
        <v>0</v>
      </c>
      <c r="K715" s="25"/>
      <c r="L715" s="25">
        <v>0</v>
      </c>
      <c r="M715" s="25">
        <v>0</v>
      </c>
      <c r="N715" s="25">
        <v>0</v>
      </c>
      <c r="O715" s="25">
        <v>0</v>
      </c>
      <c r="P715" s="25"/>
      <c r="Q715" s="25"/>
      <c r="R715" s="25">
        <v>0</v>
      </c>
    </row>
    <row r="716" spans="1:18" ht="25.5" x14ac:dyDescent="0.25">
      <c r="A716" s="3">
        <v>693</v>
      </c>
      <c r="B716" s="4" t="s">
        <v>541</v>
      </c>
      <c r="C716" s="5" t="s">
        <v>12</v>
      </c>
      <c r="D716" s="24"/>
      <c r="E716" s="26">
        <f t="shared" ref="E716:R716" si="93">E714-E715</f>
        <v>2.2000000000000002</v>
      </c>
      <c r="F716" s="26">
        <f t="shared" si="93"/>
        <v>0.11</v>
      </c>
      <c r="G716" s="26">
        <f t="shared" si="93"/>
        <v>0</v>
      </c>
      <c r="H716" s="26">
        <f t="shared" si="93"/>
        <v>0.126</v>
      </c>
      <c r="I716" s="26">
        <f t="shared" si="93"/>
        <v>0</v>
      </c>
      <c r="J716" s="26">
        <f t="shared" si="93"/>
        <v>0</v>
      </c>
      <c r="K716" s="26">
        <f t="shared" si="93"/>
        <v>0.93</v>
      </c>
      <c r="L716" s="26">
        <f t="shared" si="93"/>
        <v>0</v>
      </c>
      <c r="M716" s="26">
        <f t="shared" si="93"/>
        <v>0</v>
      </c>
      <c r="N716" s="26">
        <f t="shared" si="93"/>
        <v>0</v>
      </c>
      <c r="O716" s="26">
        <f t="shared" si="93"/>
        <v>0</v>
      </c>
      <c r="P716" s="26">
        <f t="shared" si="93"/>
        <v>0.41899999999999998</v>
      </c>
      <c r="Q716" s="26">
        <f t="shared" si="93"/>
        <v>0.17499999999999999</v>
      </c>
      <c r="R716" s="26">
        <f t="shared" si="93"/>
        <v>0</v>
      </c>
    </row>
    <row r="717" spans="1:18" ht="25.5" x14ac:dyDescent="0.25">
      <c r="A717" s="3">
        <v>694</v>
      </c>
      <c r="B717" s="4" t="s">
        <v>542</v>
      </c>
      <c r="C717" s="5" t="s">
        <v>9</v>
      </c>
      <c r="D717" s="52">
        <f t="shared" ref="D717:R717" si="94">IFERROR(D713/D712,"")</f>
        <v>5.0359712230215826E-2</v>
      </c>
      <c r="E717" s="54">
        <f t="shared" si="94"/>
        <v>5.4372451291345714E-2</v>
      </c>
      <c r="F717" s="54">
        <f t="shared" si="94"/>
        <v>0</v>
      </c>
      <c r="G717" s="54" t="str">
        <f t="shared" si="94"/>
        <v/>
      </c>
      <c r="H717" s="54">
        <f t="shared" si="94"/>
        <v>0</v>
      </c>
      <c r="I717" s="54" t="str">
        <f t="shared" si="94"/>
        <v/>
      </c>
      <c r="J717" s="54" t="str">
        <f t="shared" si="94"/>
        <v/>
      </c>
      <c r="K717" s="54">
        <f t="shared" si="94"/>
        <v>3.7096774193548385E-2</v>
      </c>
      <c r="L717" s="54" t="str">
        <f t="shared" si="94"/>
        <v/>
      </c>
      <c r="M717" s="54" t="str">
        <f t="shared" si="94"/>
        <v/>
      </c>
      <c r="N717" s="54" t="str">
        <f t="shared" si="94"/>
        <v/>
      </c>
      <c r="O717" s="54" t="str">
        <f t="shared" si="94"/>
        <v/>
      </c>
      <c r="P717" s="54">
        <f t="shared" si="94"/>
        <v>3.875968992248062E-2</v>
      </c>
      <c r="Q717" s="54">
        <f t="shared" si="94"/>
        <v>0</v>
      </c>
      <c r="R717" s="54" t="str">
        <f t="shared" si="94"/>
        <v/>
      </c>
    </row>
    <row r="718" spans="1:18" x14ac:dyDescent="0.25">
      <c r="A718" s="3">
        <v>695</v>
      </c>
      <c r="B718" s="4" t="s">
        <v>543</v>
      </c>
      <c r="C718" s="5" t="s">
        <v>455</v>
      </c>
      <c r="D718" s="24">
        <f>SUM(E718:WG718)</f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5">
        <v>0</v>
      </c>
      <c r="R718" s="25">
        <v>0</v>
      </c>
    </row>
    <row r="719" spans="1:18" ht="25.5" x14ac:dyDescent="0.25">
      <c r="A719" s="3">
        <v>696</v>
      </c>
      <c r="B719" s="4" t="s">
        <v>544</v>
      </c>
      <c r="C719" s="5" t="s">
        <v>486</v>
      </c>
      <c r="D719" s="24">
        <f t="shared" ref="D719:R719" si="95">IFERROR(D718/D712,"")</f>
        <v>0</v>
      </c>
      <c r="E719" s="26">
        <f t="shared" si="95"/>
        <v>0</v>
      </c>
      <c r="F719" s="26">
        <f t="shared" si="95"/>
        <v>0</v>
      </c>
      <c r="G719" s="26" t="str">
        <f t="shared" si="95"/>
        <v/>
      </c>
      <c r="H719" s="26">
        <f t="shared" si="95"/>
        <v>0</v>
      </c>
      <c r="I719" s="26" t="str">
        <f t="shared" si="95"/>
        <v/>
      </c>
      <c r="J719" s="26" t="str">
        <f t="shared" si="95"/>
        <v/>
      </c>
      <c r="K719" s="26">
        <f t="shared" si="95"/>
        <v>0</v>
      </c>
      <c r="L719" s="26" t="str">
        <f t="shared" si="95"/>
        <v/>
      </c>
      <c r="M719" s="26" t="str">
        <f t="shared" si="95"/>
        <v/>
      </c>
      <c r="N719" s="26" t="str">
        <f t="shared" si="95"/>
        <v/>
      </c>
      <c r="O719" s="26" t="str">
        <f t="shared" si="95"/>
        <v/>
      </c>
      <c r="P719" s="26">
        <f t="shared" si="95"/>
        <v>0</v>
      </c>
      <c r="Q719" s="26">
        <f t="shared" si="95"/>
        <v>0</v>
      </c>
      <c r="R719" s="26" t="str">
        <f t="shared" si="95"/>
        <v/>
      </c>
    </row>
    <row r="720" spans="1:18" ht="15" x14ac:dyDescent="0.25">
      <c r="A720"/>
      <c r="B720" s="65"/>
      <c r="C720" s="66"/>
      <c r="D720" s="29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</row>
    <row r="721" spans="1:18" ht="38.25" x14ac:dyDescent="0.25">
      <c r="A721" s="3">
        <v>697</v>
      </c>
      <c r="B721" s="4" t="s">
        <v>545</v>
      </c>
      <c r="C721" s="5" t="s">
        <v>619</v>
      </c>
      <c r="D721" s="24">
        <f>COUNTIF(E721:WG721,"Да")</f>
        <v>1</v>
      </c>
      <c r="E721" s="50" t="s">
        <v>620</v>
      </c>
      <c r="F721" s="50" t="s">
        <v>621</v>
      </c>
      <c r="G721" s="50" t="s">
        <v>621</v>
      </c>
      <c r="H721" s="50" t="s">
        <v>621</v>
      </c>
      <c r="I721" s="50" t="s">
        <v>621</v>
      </c>
      <c r="J721" s="50" t="s">
        <v>621</v>
      </c>
      <c r="K721" s="50" t="s">
        <v>621</v>
      </c>
      <c r="L721" s="50" t="s">
        <v>621</v>
      </c>
      <c r="M721" s="50" t="s">
        <v>621</v>
      </c>
      <c r="N721" s="50" t="s">
        <v>621</v>
      </c>
      <c r="O721" s="50" t="s">
        <v>621</v>
      </c>
      <c r="P721" s="50" t="s">
        <v>621</v>
      </c>
      <c r="Q721" s="50" t="s">
        <v>621</v>
      </c>
      <c r="R721" s="50" t="s">
        <v>621</v>
      </c>
    </row>
    <row r="722" spans="1:18" x14ac:dyDescent="0.25">
      <c r="A722" s="3">
        <v>698</v>
      </c>
      <c r="B722" s="6" t="s">
        <v>546</v>
      </c>
      <c r="C722" s="5" t="s">
        <v>618</v>
      </c>
      <c r="D722" s="24">
        <f>COUNTIF(E722:WG722,"Да")</f>
        <v>0</v>
      </c>
      <c r="E722" s="50" t="s">
        <v>621</v>
      </c>
      <c r="F722" s="50" t="s">
        <v>621</v>
      </c>
      <c r="G722" s="50" t="s">
        <v>621</v>
      </c>
      <c r="H722" s="50" t="s">
        <v>621</v>
      </c>
      <c r="I722" s="50" t="s">
        <v>621</v>
      </c>
      <c r="J722" s="50" t="s">
        <v>621</v>
      </c>
      <c r="K722" s="50" t="s">
        <v>621</v>
      </c>
      <c r="L722" s="50" t="s">
        <v>621</v>
      </c>
      <c r="M722" s="50" t="s">
        <v>621</v>
      </c>
      <c r="N722" s="50" t="s">
        <v>621</v>
      </c>
      <c r="O722" s="50" t="s">
        <v>621</v>
      </c>
      <c r="P722" s="50" t="s">
        <v>621</v>
      </c>
      <c r="Q722" s="50" t="s">
        <v>621</v>
      </c>
      <c r="R722" s="50" t="s">
        <v>621</v>
      </c>
    </row>
    <row r="723" spans="1:18" x14ac:dyDescent="0.25">
      <c r="A723" s="3">
        <v>699</v>
      </c>
      <c r="B723" s="9" t="s">
        <v>547</v>
      </c>
      <c r="C723" s="5" t="s">
        <v>9</v>
      </c>
      <c r="D723" s="52">
        <f>IFERROR(D721/(COUNTIF(E3:WG3,"&lt;&gt;0")-COUNTIF(E721:WG721,"Не требуется")),"")</f>
        <v>1.6638935108153079E-3</v>
      </c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</row>
    <row r="724" spans="1:18" x14ac:dyDescent="0.25">
      <c r="A724" s="3">
        <v>700</v>
      </c>
      <c r="B724" s="4" t="s">
        <v>548</v>
      </c>
      <c r="C724" s="5" t="s">
        <v>549</v>
      </c>
      <c r="D724" s="24">
        <f>SUM(E724:WG724)</f>
        <v>0</v>
      </c>
      <c r="E724" s="25"/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5">
        <v>0</v>
      </c>
      <c r="R724" s="25">
        <v>0</v>
      </c>
    </row>
    <row r="725" spans="1:18" ht="25.5" x14ac:dyDescent="0.25">
      <c r="A725" s="3">
        <v>701</v>
      </c>
      <c r="B725" s="4" t="s">
        <v>550</v>
      </c>
      <c r="C725" s="5" t="s">
        <v>6</v>
      </c>
      <c r="D725" s="24">
        <f>SUM(E725:WG725)</f>
        <v>6642</v>
      </c>
      <c r="E725" s="25">
        <v>5416</v>
      </c>
      <c r="F725" s="25">
        <v>75</v>
      </c>
      <c r="G725" s="25">
        <v>18</v>
      </c>
      <c r="H725" s="25">
        <v>198</v>
      </c>
      <c r="I725" s="25">
        <v>5</v>
      </c>
      <c r="J725" s="25">
        <v>10</v>
      </c>
      <c r="K725" s="25">
        <v>604</v>
      </c>
      <c r="L725" s="25">
        <v>13</v>
      </c>
      <c r="M725" s="25">
        <v>11</v>
      </c>
      <c r="N725" s="25">
        <v>122</v>
      </c>
      <c r="O725" s="25">
        <v>26</v>
      </c>
      <c r="P725" s="25">
        <v>117</v>
      </c>
      <c r="Q725" s="25">
        <v>27</v>
      </c>
      <c r="R725" s="25">
        <v>0</v>
      </c>
    </row>
    <row r="726" spans="1:18" ht="25.5" x14ac:dyDescent="0.25">
      <c r="A726" s="3">
        <v>702</v>
      </c>
      <c r="B726" s="4" t="s">
        <v>551</v>
      </c>
      <c r="C726" s="5" t="s">
        <v>6</v>
      </c>
      <c r="D726" s="24">
        <f>SUM(E726:WG726)</f>
        <v>52</v>
      </c>
      <c r="E726" s="25">
        <v>52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5">
        <v>0</v>
      </c>
      <c r="R726" s="25">
        <v>0</v>
      </c>
    </row>
    <row r="727" spans="1:18" x14ac:dyDescent="0.25">
      <c r="A727" s="3">
        <v>703</v>
      </c>
      <c r="B727" s="4" t="s">
        <v>552</v>
      </c>
      <c r="C727" s="5" t="s">
        <v>9</v>
      </c>
      <c r="D727" s="52">
        <f t="shared" ref="D727:R727" si="96">IFERROR(D726/D725,"")</f>
        <v>7.8289671785606741E-3</v>
      </c>
      <c r="E727" s="54">
        <f t="shared" si="96"/>
        <v>9.6011816838995571E-3</v>
      </c>
      <c r="F727" s="54">
        <f t="shared" si="96"/>
        <v>0</v>
      </c>
      <c r="G727" s="54">
        <f t="shared" si="96"/>
        <v>0</v>
      </c>
      <c r="H727" s="54">
        <f t="shared" si="96"/>
        <v>0</v>
      </c>
      <c r="I727" s="54">
        <f t="shared" si="96"/>
        <v>0</v>
      </c>
      <c r="J727" s="54">
        <f t="shared" si="96"/>
        <v>0</v>
      </c>
      <c r="K727" s="54">
        <f t="shared" si="96"/>
        <v>0</v>
      </c>
      <c r="L727" s="54">
        <f t="shared" si="96"/>
        <v>0</v>
      </c>
      <c r="M727" s="54">
        <f t="shared" si="96"/>
        <v>0</v>
      </c>
      <c r="N727" s="54">
        <f t="shared" si="96"/>
        <v>0</v>
      </c>
      <c r="O727" s="54">
        <f t="shared" si="96"/>
        <v>0</v>
      </c>
      <c r="P727" s="54">
        <f t="shared" si="96"/>
        <v>0</v>
      </c>
      <c r="Q727" s="54">
        <f t="shared" si="96"/>
        <v>0</v>
      </c>
      <c r="R727" s="54" t="str">
        <f t="shared" si="96"/>
        <v/>
      </c>
    </row>
    <row r="728" spans="1:18" ht="25.5" x14ac:dyDescent="0.25">
      <c r="A728" s="3">
        <v>704</v>
      </c>
      <c r="B728" s="9" t="s">
        <v>553</v>
      </c>
      <c r="C728" s="5" t="s">
        <v>9</v>
      </c>
      <c r="D728" s="52" t="str">
        <f>IFERROR(SUMPRODUCT(E726:AV726,--(E722:AV722="Да"))/SUMPRODUCT(E725:AV725,--(E722:AV722="Да")),"")</f>
        <v/>
      </c>
      <c r="E728" s="52" t="str">
        <f t="shared" ref="E728:R728" si="97">IFERROR(IF(E722="Да",E726/E725,""),"")</f>
        <v/>
      </c>
      <c r="F728" s="52" t="str">
        <f t="shared" si="97"/>
        <v/>
      </c>
      <c r="G728" s="52" t="str">
        <f t="shared" si="97"/>
        <v/>
      </c>
      <c r="H728" s="52" t="str">
        <f t="shared" si="97"/>
        <v/>
      </c>
      <c r="I728" s="52" t="str">
        <f t="shared" si="97"/>
        <v/>
      </c>
      <c r="J728" s="52" t="str">
        <f t="shared" si="97"/>
        <v/>
      </c>
      <c r="K728" s="52" t="str">
        <f t="shared" si="97"/>
        <v/>
      </c>
      <c r="L728" s="52" t="str">
        <f t="shared" si="97"/>
        <v/>
      </c>
      <c r="M728" s="52" t="str">
        <f t="shared" si="97"/>
        <v/>
      </c>
      <c r="N728" s="52" t="str">
        <f t="shared" si="97"/>
        <v/>
      </c>
      <c r="O728" s="52" t="str">
        <f t="shared" si="97"/>
        <v/>
      </c>
      <c r="P728" s="52" t="str">
        <f t="shared" si="97"/>
        <v/>
      </c>
      <c r="Q728" s="52" t="str">
        <f t="shared" si="97"/>
        <v/>
      </c>
      <c r="R728" s="52" t="str">
        <f t="shared" si="97"/>
        <v/>
      </c>
    </row>
    <row r="729" spans="1:18" ht="15" x14ac:dyDescent="0.25">
      <c r="A729"/>
      <c r="B729" s="65"/>
      <c r="C729" s="66"/>
      <c r="D729" s="29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</row>
    <row r="730" spans="1:18" ht="51" x14ac:dyDescent="0.25">
      <c r="A730" s="3">
        <v>705</v>
      </c>
      <c r="B730" s="4" t="s">
        <v>554</v>
      </c>
      <c r="C730" s="5" t="s">
        <v>619</v>
      </c>
      <c r="D730" s="24">
        <f>COUNTIF(E730:WG730,"Да")</f>
        <v>9</v>
      </c>
      <c r="E730" s="50" t="s">
        <v>620</v>
      </c>
      <c r="F730" s="50" t="s">
        <v>620</v>
      </c>
      <c r="G730" s="50" t="s">
        <v>620</v>
      </c>
      <c r="H730" s="50" t="s">
        <v>620</v>
      </c>
      <c r="I730" s="50" t="s">
        <v>622</v>
      </c>
      <c r="J730" s="50" t="s">
        <v>622</v>
      </c>
      <c r="K730" s="50" t="s">
        <v>620</v>
      </c>
      <c r="L730" s="50" t="s">
        <v>621</v>
      </c>
      <c r="M730" s="50" t="s">
        <v>620</v>
      </c>
      <c r="N730" s="50" t="s">
        <v>620</v>
      </c>
      <c r="O730" s="50" t="s">
        <v>622</v>
      </c>
      <c r="P730" s="50" t="s">
        <v>620</v>
      </c>
      <c r="Q730" s="50" t="s">
        <v>620</v>
      </c>
      <c r="R730" s="50" t="s">
        <v>622</v>
      </c>
    </row>
    <row r="731" spans="1:18" ht="25.5" x14ac:dyDescent="0.25">
      <c r="A731" s="3">
        <v>706</v>
      </c>
      <c r="B731" s="4" t="s">
        <v>594</v>
      </c>
      <c r="C731" s="5" t="s">
        <v>618</v>
      </c>
      <c r="D731" s="24">
        <f>COUNTIF(E731:WG731,"да")</f>
        <v>9</v>
      </c>
      <c r="E731" s="50" t="s">
        <v>620</v>
      </c>
      <c r="F731" s="50" t="s">
        <v>620</v>
      </c>
      <c r="G731" s="50" t="s">
        <v>620</v>
      </c>
      <c r="H731" s="50" t="s">
        <v>620</v>
      </c>
      <c r="I731" s="50" t="s">
        <v>621</v>
      </c>
      <c r="J731" s="50" t="s">
        <v>621</v>
      </c>
      <c r="K731" s="50" t="s">
        <v>620</v>
      </c>
      <c r="L731" s="50" t="s">
        <v>621</v>
      </c>
      <c r="M731" s="50" t="s">
        <v>620</v>
      </c>
      <c r="N731" s="50" t="s">
        <v>620</v>
      </c>
      <c r="O731" s="50" t="s">
        <v>621</v>
      </c>
      <c r="P731" s="50" t="s">
        <v>620</v>
      </c>
      <c r="Q731" s="50" t="s">
        <v>620</v>
      </c>
      <c r="R731" s="50" t="s">
        <v>621</v>
      </c>
    </row>
    <row r="732" spans="1:18" ht="38.25" x14ac:dyDescent="0.25">
      <c r="A732" s="3">
        <v>707</v>
      </c>
      <c r="B732" s="4" t="s">
        <v>555</v>
      </c>
      <c r="C732" s="5" t="s">
        <v>6</v>
      </c>
      <c r="D732" s="24">
        <f t="shared" ref="D732:D739" si="98">SUM(E732:WG732)</f>
        <v>50</v>
      </c>
      <c r="E732" s="26">
        <f t="shared" ref="E732:R732" si="99">E733+E734+E735+E736+E737+E738+E739</f>
        <v>25</v>
      </c>
      <c r="F732" s="26">
        <f t="shared" si="99"/>
        <v>4</v>
      </c>
      <c r="G732" s="26">
        <f t="shared" si="99"/>
        <v>1</v>
      </c>
      <c r="H732" s="26">
        <f t="shared" si="99"/>
        <v>3</v>
      </c>
      <c r="I732" s="26">
        <f t="shared" si="99"/>
        <v>0</v>
      </c>
      <c r="J732" s="26">
        <f t="shared" si="99"/>
        <v>0</v>
      </c>
      <c r="K732" s="26">
        <f t="shared" si="99"/>
        <v>5</v>
      </c>
      <c r="L732" s="26">
        <f t="shared" si="99"/>
        <v>0</v>
      </c>
      <c r="M732" s="26">
        <f t="shared" si="99"/>
        <v>0</v>
      </c>
      <c r="N732" s="26">
        <f t="shared" si="99"/>
        <v>3</v>
      </c>
      <c r="O732" s="26">
        <f t="shared" si="99"/>
        <v>0</v>
      </c>
      <c r="P732" s="26">
        <f t="shared" si="99"/>
        <v>6</v>
      </c>
      <c r="Q732" s="26">
        <f t="shared" si="99"/>
        <v>3</v>
      </c>
      <c r="R732" s="26">
        <f t="shared" si="99"/>
        <v>0</v>
      </c>
    </row>
    <row r="733" spans="1:18" x14ac:dyDescent="0.25">
      <c r="A733" s="3">
        <v>708</v>
      </c>
      <c r="B733" s="8" t="s">
        <v>556</v>
      </c>
      <c r="C733" s="5" t="s">
        <v>6</v>
      </c>
      <c r="D733" s="24">
        <f t="shared" si="98"/>
        <v>4</v>
      </c>
      <c r="E733" s="25">
        <v>3</v>
      </c>
      <c r="F733" s="25"/>
      <c r="G733" s="25"/>
      <c r="H733" s="25"/>
      <c r="I733" s="25"/>
      <c r="J733" s="25"/>
      <c r="K733" s="25">
        <v>1</v>
      </c>
      <c r="L733" s="25"/>
      <c r="M733" s="25"/>
      <c r="N733" s="25"/>
      <c r="O733" s="25"/>
      <c r="P733" s="25"/>
      <c r="Q733" s="25"/>
      <c r="R733" s="25"/>
    </row>
    <row r="734" spans="1:18" x14ac:dyDescent="0.25">
      <c r="A734" s="3">
        <v>709</v>
      </c>
      <c r="B734" s="8" t="s">
        <v>557</v>
      </c>
      <c r="C734" s="5" t="s">
        <v>6</v>
      </c>
      <c r="D734" s="24">
        <f t="shared" si="98"/>
        <v>6</v>
      </c>
      <c r="E734" s="25">
        <v>3</v>
      </c>
      <c r="F734" s="25">
        <v>1</v>
      </c>
      <c r="G734" s="25"/>
      <c r="H734" s="25">
        <v>1</v>
      </c>
      <c r="I734" s="25"/>
      <c r="J734" s="25"/>
      <c r="K734" s="25">
        <v>1</v>
      </c>
      <c r="L734" s="25"/>
      <c r="M734" s="25"/>
      <c r="N734" s="25"/>
      <c r="O734" s="25"/>
      <c r="P734" s="25"/>
      <c r="Q734" s="25"/>
      <c r="R734" s="25"/>
    </row>
    <row r="735" spans="1:18" x14ac:dyDescent="0.25">
      <c r="A735" s="3">
        <v>710</v>
      </c>
      <c r="B735" s="8" t="s">
        <v>558</v>
      </c>
      <c r="C735" s="5" t="s">
        <v>6</v>
      </c>
      <c r="D735" s="24">
        <f t="shared" si="98"/>
        <v>2</v>
      </c>
      <c r="E735" s="25">
        <v>2</v>
      </c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</row>
    <row r="736" spans="1:18" x14ac:dyDescent="0.25">
      <c r="A736" s="3">
        <v>711</v>
      </c>
      <c r="B736" s="8" t="s">
        <v>559</v>
      </c>
      <c r="C736" s="5" t="s">
        <v>6</v>
      </c>
      <c r="D736" s="24">
        <f t="shared" si="98"/>
        <v>6</v>
      </c>
      <c r="E736" s="25">
        <v>1</v>
      </c>
      <c r="F736" s="25">
        <v>1</v>
      </c>
      <c r="G736" s="25"/>
      <c r="H736" s="25">
        <v>1</v>
      </c>
      <c r="I736" s="25"/>
      <c r="J736" s="25"/>
      <c r="K736" s="25">
        <v>1</v>
      </c>
      <c r="L736" s="25"/>
      <c r="M736" s="25"/>
      <c r="N736" s="25">
        <v>1</v>
      </c>
      <c r="O736" s="25"/>
      <c r="P736" s="25">
        <v>1</v>
      </c>
      <c r="Q736" s="25"/>
      <c r="R736" s="25"/>
    </row>
    <row r="737" spans="1:18" x14ac:dyDescent="0.25">
      <c r="A737" s="3">
        <v>712</v>
      </c>
      <c r="B737" s="8" t="s">
        <v>560</v>
      </c>
      <c r="C737" s="5" t="s">
        <v>6</v>
      </c>
      <c r="D737" s="24">
        <f t="shared" si="98"/>
        <v>10</v>
      </c>
      <c r="E737" s="25">
        <v>3</v>
      </c>
      <c r="F737" s="25">
        <v>1</v>
      </c>
      <c r="G737" s="25">
        <v>1</v>
      </c>
      <c r="H737" s="25"/>
      <c r="I737" s="25"/>
      <c r="J737" s="25"/>
      <c r="K737" s="25">
        <v>1</v>
      </c>
      <c r="L737" s="25"/>
      <c r="M737" s="25"/>
      <c r="N737" s="25">
        <v>1</v>
      </c>
      <c r="O737" s="25"/>
      <c r="P737" s="25">
        <v>2</v>
      </c>
      <c r="Q737" s="25">
        <v>1</v>
      </c>
      <c r="R737" s="25"/>
    </row>
    <row r="738" spans="1:18" x14ac:dyDescent="0.25">
      <c r="A738" s="3">
        <v>713</v>
      </c>
      <c r="B738" s="8" t="s">
        <v>561</v>
      </c>
      <c r="C738" s="5" t="s">
        <v>6</v>
      </c>
      <c r="D738" s="24">
        <f t="shared" si="98"/>
        <v>1</v>
      </c>
      <c r="E738" s="25">
        <v>1</v>
      </c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</row>
    <row r="739" spans="1:18" x14ac:dyDescent="0.25">
      <c r="A739" s="3">
        <v>714</v>
      </c>
      <c r="B739" s="8" t="s">
        <v>562</v>
      </c>
      <c r="C739" s="5" t="s">
        <v>6</v>
      </c>
      <c r="D739" s="24">
        <f t="shared" si="98"/>
        <v>21</v>
      </c>
      <c r="E739" s="25">
        <v>12</v>
      </c>
      <c r="F739" s="25">
        <v>1</v>
      </c>
      <c r="G739" s="25"/>
      <c r="H739" s="25">
        <v>1</v>
      </c>
      <c r="I739" s="25"/>
      <c r="J739" s="25"/>
      <c r="K739" s="25">
        <v>1</v>
      </c>
      <c r="L739" s="25"/>
      <c r="M739" s="25"/>
      <c r="N739" s="25">
        <v>1</v>
      </c>
      <c r="O739" s="25"/>
      <c r="P739" s="25">
        <v>3</v>
      </c>
      <c r="Q739" s="25">
        <v>2</v>
      </c>
      <c r="R739" s="25"/>
    </row>
    <row r="740" spans="1:18" ht="25.5" x14ac:dyDescent="0.25">
      <c r="A740" s="3">
        <v>715</v>
      </c>
      <c r="B740" s="4" t="s">
        <v>563</v>
      </c>
      <c r="C740" s="5" t="s">
        <v>618</v>
      </c>
      <c r="D740" s="24">
        <f>COUNTIF(E740:WG740,"Да")</f>
        <v>9</v>
      </c>
      <c r="E740" s="50" t="s">
        <v>620</v>
      </c>
      <c r="F740" s="50" t="s">
        <v>620</v>
      </c>
      <c r="G740" s="50" t="s">
        <v>620</v>
      </c>
      <c r="H740" s="50" t="s">
        <v>620</v>
      </c>
      <c r="I740" s="50" t="s">
        <v>621</v>
      </c>
      <c r="J740" s="50" t="s">
        <v>621</v>
      </c>
      <c r="K740" s="50" t="s">
        <v>620</v>
      </c>
      <c r="L740" s="50" t="s">
        <v>621</v>
      </c>
      <c r="M740" s="50" t="s">
        <v>620</v>
      </c>
      <c r="N740" s="50" t="s">
        <v>620</v>
      </c>
      <c r="O740" s="50" t="s">
        <v>620</v>
      </c>
      <c r="P740" s="50" t="s">
        <v>620</v>
      </c>
      <c r="Q740" s="50" t="s">
        <v>621</v>
      </c>
      <c r="R740" s="50" t="s">
        <v>621</v>
      </c>
    </row>
    <row r="741" spans="1:18" ht="25.5" x14ac:dyDescent="0.25">
      <c r="A741" s="3">
        <v>716</v>
      </c>
      <c r="B741" s="4" t="s">
        <v>585</v>
      </c>
      <c r="C741" s="5" t="s">
        <v>9</v>
      </c>
      <c r="D741" s="52">
        <v>0.64300000000000002</v>
      </c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</row>
    <row r="742" spans="1:18" x14ac:dyDescent="0.25">
      <c r="A742" s="3">
        <v>717</v>
      </c>
      <c r="B742" s="4" t="s">
        <v>595</v>
      </c>
      <c r="C742" s="5" t="s">
        <v>618</v>
      </c>
      <c r="D742" s="24">
        <f>COUNTIF(E742:WG742,"да")</f>
        <v>8</v>
      </c>
      <c r="E742" s="50" t="s">
        <v>620</v>
      </c>
      <c r="F742" s="50" t="s">
        <v>620</v>
      </c>
      <c r="G742" s="50" t="s">
        <v>620</v>
      </c>
      <c r="H742" s="50" t="s">
        <v>620</v>
      </c>
      <c r="I742" s="50" t="s">
        <v>621</v>
      </c>
      <c r="J742" s="50" t="s">
        <v>621</v>
      </c>
      <c r="K742" s="50" t="s">
        <v>620</v>
      </c>
      <c r="L742" s="50" t="s">
        <v>621</v>
      </c>
      <c r="M742" s="50" t="s">
        <v>620</v>
      </c>
      <c r="N742" s="50" t="s">
        <v>620</v>
      </c>
      <c r="O742" s="50" t="s">
        <v>621</v>
      </c>
      <c r="P742" s="50" t="s">
        <v>620</v>
      </c>
      <c r="Q742" s="50" t="s">
        <v>621</v>
      </c>
      <c r="R742" s="50" t="s">
        <v>621</v>
      </c>
    </row>
    <row r="743" spans="1:18" x14ac:dyDescent="0.25">
      <c r="A743" s="3">
        <v>718</v>
      </c>
      <c r="B743" s="4" t="s">
        <v>586</v>
      </c>
      <c r="C743" s="5" t="s">
        <v>618</v>
      </c>
      <c r="D743" s="24">
        <f>COUNTIF(E743:WG743,"Да")</f>
        <v>7</v>
      </c>
      <c r="E743" s="50" t="s">
        <v>620</v>
      </c>
      <c r="F743" s="50" t="s">
        <v>620</v>
      </c>
      <c r="G743" s="50" t="s">
        <v>621</v>
      </c>
      <c r="H743" s="50" t="s">
        <v>620</v>
      </c>
      <c r="I743" s="50" t="s">
        <v>621</v>
      </c>
      <c r="J743" s="50" t="s">
        <v>621</v>
      </c>
      <c r="K743" s="50" t="s">
        <v>620</v>
      </c>
      <c r="L743" s="50" t="s">
        <v>621</v>
      </c>
      <c r="M743" s="50" t="s">
        <v>621</v>
      </c>
      <c r="N743" s="50" t="s">
        <v>620</v>
      </c>
      <c r="O743" s="50" t="s">
        <v>621</v>
      </c>
      <c r="P743" s="50" t="s">
        <v>620</v>
      </c>
      <c r="Q743" s="50" t="s">
        <v>620</v>
      </c>
      <c r="R743" s="50" t="s">
        <v>621</v>
      </c>
    </row>
    <row r="744" spans="1:18" ht="15" x14ac:dyDescent="0.25">
      <c r="A744"/>
      <c r="B744" s="65"/>
      <c r="C744" s="66"/>
      <c r="D744" s="29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</row>
    <row r="745" spans="1:18" ht="25.5" x14ac:dyDescent="0.25">
      <c r="A745" s="3">
        <v>719</v>
      </c>
      <c r="B745" s="4" t="s">
        <v>564</v>
      </c>
      <c r="C745" s="5" t="s">
        <v>12</v>
      </c>
      <c r="D745" s="26">
        <f t="shared" ref="D745:R745" si="100">D746+D748+D752</f>
        <v>26.8</v>
      </c>
      <c r="E745" s="26">
        <f t="shared" si="100"/>
        <v>65.2</v>
      </c>
      <c r="F745" s="26">
        <f t="shared" si="100"/>
        <v>4.2</v>
      </c>
      <c r="G745" s="26">
        <f t="shared" si="100"/>
        <v>1.3</v>
      </c>
      <c r="H745" s="26">
        <f t="shared" si="100"/>
        <v>8.5</v>
      </c>
      <c r="I745" s="26">
        <f t="shared" si="100"/>
        <v>3.3</v>
      </c>
      <c r="J745" s="26">
        <f t="shared" si="100"/>
        <v>1.8</v>
      </c>
      <c r="K745" s="26">
        <f t="shared" si="100"/>
        <v>11.5</v>
      </c>
      <c r="L745" s="26">
        <f t="shared" si="100"/>
        <v>0.7</v>
      </c>
      <c r="M745" s="26">
        <f t="shared" si="100"/>
        <v>1.8</v>
      </c>
      <c r="N745" s="26">
        <f t="shared" si="100"/>
        <v>2.6</v>
      </c>
      <c r="O745" s="26">
        <f t="shared" si="100"/>
        <v>2.5</v>
      </c>
      <c r="P745" s="26">
        <f t="shared" si="100"/>
        <v>5.0999999999999996</v>
      </c>
      <c r="Q745" s="26">
        <f t="shared" si="100"/>
        <v>3.5</v>
      </c>
      <c r="R745" s="26">
        <f t="shared" si="100"/>
        <v>0</v>
      </c>
    </row>
    <row r="746" spans="1:18" ht="25.5" x14ac:dyDescent="0.25">
      <c r="A746" s="3">
        <v>720</v>
      </c>
      <c r="B746" s="6" t="s">
        <v>565</v>
      </c>
      <c r="C746" s="5" t="s">
        <v>12</v>
      </c>
      <c r="D746" s="39">
        <v>0</v>
      </c>
      <c r="E746" s="39">
        <v>0</v>
      </c>
      <c r="F746" s="39">
        <v>0</v>
      </c>
      <c r="G746" s="39">
        <v>0</v>
      </c>
      <c r="H746" s="39">
        <v>0</v>
      </c>
      <c r="I746" s="39">
        <v>0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  <c r="O746" s="39">
        <v>0</v>
      </c>
      <c r="P746" s="39">
        <v>0</v>
      </c>
      <c r="Q746" s="39">
        <v>0</v>
      </c>
      <c r="R746" s="39">
        <v>0</v>
      </c>
    </row>
    <row r="747" spans="1:18" ht="25.5" x14ac:dyDescent="0.25">
      <c r="A747" s="3">
        <v>721</v>
      </c>
      <c r="B747" s="19" t="s">
        <v>566</v>
      </c>
      <c r="C747" s="5" t="s">
        <v>12</v>
      </c>
      <c r="D747" s="39">
        <v>0</v>
      </c>
      <c r="E747" s="39">
        <v>0</v>
      </c>
      <c r="F747" s="39">
        <v>0</v>
      </c>
      <c r="G747" s="39">
        <v>0</v>
      </c>
      <c r="H747" s="39">
        <v>0</v>
      </c>
      <c r="I747" s="39">
        <v>0</v>
      </c>
      <c r="J747" s="39">
        <v>0</v>
      </c>
      <c r="K747" s="39">
        <v>0</v>
      </c>
      <c r="L747" s="39">
        <v>0</v>
      </c>
      <c r="M747" s="39">
        <v>0</v>
      </c>
      <c r="N747" s="39">
        <v>0</v>
      </c>
      <c r="O747" s="39">
        <v>0</v>
      </c>
      <c r="P747" s="39">
        <v>0</v>
      </c>
      <c r="Q747" s="39">
        <v>0</v>
      </c>
      <c r="R747" s="39">
        <v>0</v>
      </c>
    </row>
    <row r="748" spans="1:18" ht="38.25" x14ac:dyDescent="0.25">
      <c r="A748" s="3">
        <v>722</v>
      </c>
      <c r="B748" s="6" t="s">
        <v>567</v>
      </c>
      <c r="C748" s="5" t="s">
        <v>12</v>
      </c>
      <c r="D748" s="26">
        <v>26.8</v>
      </c>
      <c r="E748" s="26">
        <v>1.3</v>
      </c>
      <c r="F748" s="26">
        <f t="shared" ref="D748:R748" si="101">F749+F750</f>
        <v>0</v>
      </c>
      <c r="G748" s="26">
        <f t="shared" si="101"/>
        <v>0</v>
      </c>
      <c r="H748" s="26">
        <f t="shared" si="101"/>
        <v>0</v>
      </c>
      <c r="I748" s="26">
        <f t="shared" si="101"/>
        <v>0</v>
      </c>
      <c r="J748" s="26">
        <f t="shared" si="101"/>
        <v>0</v>
      </c>
      <c r="K748" s="26">
        <f t="shared" si="101"/>
        <v>0</v>
      </c>
      <c r="L748" s="26">
        <f t="shared" si="101"/>
        <v>0</v>
      </c>
      <c r="M748" s="26">
        <f t="shared" si="101"/>
        <v>0</v>
      </c>
      <c r="N748" s="26">
        <f t="shared" si="101"/>
        <v>2.4</v>
      </c>
      <c r="O748" s="26">
        <f t="shared" si="101"/>
        <v>0</v>
      </c>
      <c r="P748" s="26">
        <f t="shared" si="101"/>
        <v>0</v>
      </c>
      <c r="Q748" s="26">
        <f t="shared" si="101"/>
        <v>0</v>
      </c>
      <c r="R748" s="26">
        <f t="shared" si="101"/>
        <v>0</v>
      </c>
    </row>
    <row r="749" spans="1:18" ht="25.5" x14ac:dyDescent="0.25">
      <c r="A749" s="3">
        <v>723</v>
      </c>
      <c r="B749" s="10" t="s">
        <v>568</v>
      </c>
      <c r="C749" s="5" t="s">
        <v>12</v>
      </c>
      <c r="D749" s="25">
        <v>6.6</v>
      </c>
      <c r="E749" s="25">
        <v>0.6</v>
      </c>
      <c r="F749" s="25"/>
      <c r="G749" s="25"/>
      <c r="H749" s="25"/>
      <c r="I749" s="25"/>
      <c r="J749" s="25"/>
      <c r="K749" s="25"/>
      <c r="L749" s="25"/>
      <c r="M749" s="25"/>
      <c r="N749" s="25">
        <v>2.4</v>
      </c>
      <c r="O749" s="25"/>
      <c r="P749" s="25"/>
      <c r="Q749" s="25"/>
      <c r="R749" s="25"/>
    </row>
    <row r="750" spans="1:18" ht="25.5" x14ac:dyDescent="0.25">
      <c r="A750" s="3">
        <v>724</v>
      </c>
      <c r="B750" s="10" t="s">
        <v>569</v>
      </c>
      <c r="C750" s="5" t="s">
        <v>12</v>
      </c>
      <c r="D750" s="25">
        <v>20.2</v>
      </c>
      <c r="E750" s="25">
        <v>0.7</v>
      </c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</row>
    <row r="751" spans="1:18" ht="63.75" x14ac:dyDescent="0.25">
      <c r="A751" s="3">
        <v>725</v>
      </c>
      <c r="B751" s="19" t="s">
        <v>570</v>
      </c>
      <c r="C751" s="5" t="s">
        <v>12</v>
      </c>
      <c r="D751" s="25">
        <v>18.3</v>
      </c>
      <c r="E751" s="25">
        <v>0.2</v>
      </c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</row>
    <row r="752" spans="1:18" ht="25.5" x14ac:dyDescent="0.25">
      <c r="A752" s="3">
        <v>726</v>
      </c>
      <c r="B752" s="6" t="s">
        <v>571</v>
      </c>
      <c r="C752" s="5" t="s">
        <v>12</v>
      </c>
      <c r="D752" s="26">
        <f t="shared" ref="D752:R752" si="102">D753+D754</f>
        <v>0</v>
      </c>
      <c r="E752" s="26">
        <f t="shared" si="102"/>
        <v>63.900000000000006</v>
      </c>
      <c r="F752" s="26">
        <f t="shared" si="102"/>
        <v>4.2</v>
      </c>
      <c r="G752" s="26">
        <f t="shared" si="102"/>
        <v>1.3</v>
      </c>
      <c r="H752" s="26">
        <f t="shared" si="102"/>
        <v>8.5</v>
      </c>
      <c r="I752" s="26">
        <f t="shared" si="102"/>
        <v>3.3</v>
      </c>
      <c r="J752" s="26">
        <f t="shared" si="102"/>
        <v>1.8</v>
      </c>
      <c r="K752" s="26">
        <f t="shared" si="102"/>
        <v>11.5</v>
      </c>
      <c r="L752" s="26">
        <f t="shared" si="102"/>
        <v>0.7</v>
      </c>
      <c r="M752" s="26">
        <f t="shared" si="102"/>
        <v>1.8</v>
      </c>
      <c r="N752" s="26">
        <f t="shared" si="102"/>
        <v>0.2</v>
      </c>
      <c r="O752" s="26">
        <f t="shared" si="102"/>
        <v>2.5</v>
      </c>
      <c r="P752" s="26">
        <f t="shared" si="102"/>
        <v>5.0999999999999996</v>
      </c>
      <c r="Q752" s="26">
        <f t="shared" si="102"/>
        <v>3.5</v>
      </c>
      <c r="R752" s="26">
        <f t="shared" si="102"/>
        <v>0</v>
      </c>
    </row>
    <row r="753" spans="1:18" ht="25.5" x14ac:dyDescent="0.25">
      <c r="A753" s="3">
        <v>727</v>
      </c>
      <c r="B753" s="10" t="s">
        <v>568</v>
      </c>
      <c r="C753" s="5" t="s">
        <v>12</v>
      </c>
      <c r="D753" s="39"/>
      <c r="E753" s="25">
        <v>13.3</v>
      </c>
      <c r="F753" s="25"/>
      <c r="G753" s="25"/>
      <c r="H753" s="25"/>
      <c r="I753" s="25"/>
      <c r="J753" s="25"/>
      <c r="K753" s="25">
        <v>3</v>
      </c>
      <c r="L753" s="25"/>
      <c r="M753" s="25"/>
      <c r="N753" s="25"/>
      <c r="O753" s="25"/>
      <c r="P753" s="25"/>
      <c r="Q753" s="25"/>
      <c r="R753" s="25"/>
    </row>
    <row r="754" spans="1:18" ht="25.5" x14ac:dyDescent="0.25">
      <c r="A754" s="3">
        <v>728</v>
      </c>
      <c r="B754" s="10" t="s">
        <v>569</v>
      </c>
      <c r="C754" s="5" t="s">
        <v>12</v>
      </c>
      <c r="D754" s="39"/>
      <c r="E754" s="25">
        <v>50.6</v>
      </c>
      <c r="F754" s="25">
        <v>4.2</v>
      </c>
      <c r="G754" s="25">
        <v>1.3</v>
      </c>
      <c r="H754" s="25">
        <v>8.5</v>
      </c>
      <c r="I754" s="25">
        <v>3.3</v>
      </c>
      <c r="J754" s="25">
        <v>1.8</v>
      </c>
      <c r="K754" s="25">
        <v>8.5</v>
      </c>
      <c r="L754" s="25">
        <v>0.7</v>
      </c>
      <c r="M754" s="25">
        <v>1.8</v>
      </c>
      <c r="N754" s="25">
        <v>0.2</v>
      </c>
      <c r="O754" s="25">
        <v>2.5</v>
      </c>
      <c r="P754" s="25">
        <v>5.0999999999999996</v>
      </c>
      <c r="Q754" s="25">
        <v>3.5</v>
      </c>
      <c r="R754" s="25"/>
    </row>
    <row r="755" spans="1:18" ht="51" x14ac:dyDescent="0.25">
      <c r="A755" s="3">
        <v>729</v>
      </c>
      <c r="B755" s="19" t="s">
        <v>572</v>
      </c>
      <c r="C755" s="5" t="s">
        <v>12</v>
      </c>
      <c r="D755" s="39"/>
      <c r="E755" s="25">
        <v>11.1</v>
      </c>
      <c r="F755" s="25">
        <v>4.2</v>
      </c>
      <c r="G755" s="25">
        <v>1.3</v>
      </c>
      <c r="H755" s="25">
        <v>8.5</v>
      </c>
      <c r="I755" s="25">
        <v>3.3</v>
      </c>
      <c r="J755" s="25">
        <v>1.8</v>
      </c>
      <c r="K755" s="25">
        <v>8.9</v>
      </c>
      <c r="L755" s="25"/>
      <c r="M755" s="25">
        <v>0.4</v>
      </c>
      <c r="N755" s="25">
        <v>0.2</v>
      </c>
      <c r="O755" s="25"/>
      <c r="P755" s="25">
        <v>5.0999999999999996</v>
      </c>
      <c r="Q755" s="25">
        <v>3.5</v>
      </c>
      <c r="R755" s="25"/>
    </row>
    <row r="756" spans="1:18" ht="38.25" x14ac:dyDescent="0.25">
      <c r="A756" s="3">
        <v>730</v>
      </c>
      <c r="B756" s="4" t="s">
        <v>573</v>
      </c>
      <c r="C756" s="5" t="s">
        <v>619</v>
      </c>
      <c r="D756" s="24">
        <f t="shared" ref="D756:D761" si="103">COUNTIF(E756:WG756,"Да")</f>
        <v>12</v>
      </c>
      <c r="E756" s="42"/>
      <c r="F756" s="50" t="s">
        <v>620</v>
      </c>
      <c r="G756" s="50" t="s">
        <v>620</v>
      </c>
      <c r="H756" s="50" t="s">
        <v>620</v>
      </c>
      <c r="I756" s="50" t="s">
        <v>620</v>
      </c>
      <c r="J756" s="50" t="s">
        <v>620</v>
      </c>
      <c r="K756" s="50" t="s">
        <v>620</v>
      </c>
      <c r="L756" s="50" t="s">
        <v>620</v>
      </c>
      <c r="M756" s="50" t="s">
        <v>620</v>
      </c>
      <c r="N756" s="50" t="s">
        <v>620</v>
      </c>
      <c r="O756" s="50" t="s">
        <v>620</v>
      </c>
      <c r="P756" s="50" t="s">
        <v>620</v>
      </c>
      <c r="Q756" s="50" t="s">
        <v>620</v>
      </c>
      <c r="R756" s="50" t="s">
        <v>622</v>
      </c>
    </row>
    <row r="757" spans="1:18" ht="38.25" x14ac:dyDescent="0.25">
      <c r="A757" s="3">
        <v>731</v>
      </c>
      <c r="B757" s="4" t="s">
        <v>574</v>
      </c>
      <c r="C757" s="5" t="s">
        <v>619</v>
      </c>
      <c r="D757" s="24">
        <f t="shared" si="103"/>
        <v>1</v>
      </c>
      <c r="E757" s="42"/>
      <c r="F757" s="50" t="s">
        <v>621</v>
      </c>
      <c r="G757" s="50" t="s">
        <v>621</v>
      </c>
      <c r="H757" s="50" t="s">
        <v>621</v>
      </c>
      <c r="I757" s="50" t="s">
        <v>621</v>
      </c>
      <c r="J757" s="50" t="s">
        <v>621</v>
      </c>
      <c r="K757" s="50" t="s">
        <v>621</v>
      </c>
      <c r="L757" s="50" t="s">
        <v>621</v>
      </c>
      <c r="M757" s="50" t="s">
        <v>621</v>
      </c>
      <c r="N757" s="50" t="s">
        <v>621</v>
      </c>
      <c r="O757" s="50" t="s">
        <v>620</v>
      </c>
      <c r="P757" s="50" t="s">
        <v>621</v>
      </c>
      <c r="Q757" s="50" t="s">
        <v>621</v>
      </c>
      <c r="R757" s="50" t="s">
        <v>622</v>
      </c>
    </row>
    <row r="758" spans="1:18" ht="38.25" x14ac:dyDescent="0.25">
      <c r="A758" s="3">
        <v>732</v>
      </c>
      <c r="B758" s="4" t="s">
        <v>575</v>
      </c>
      <c r="C758" s="5" t="s">
        <v>619</v>
      </c>
      <c r="D758" s="24">
        <f t="shared" si="103"/>
        <v>3</v>
      </c>
      <c r="E758" s="42"/>
      <c r="F758" s="50" t="s">
        <v>622</v>
      </c>
      <c r="G758" s="50" t="s">
        <v>622</v>
      </c>
      <c r="H758" s="50" t="s">
        <v>622</v>
      </c>
      <c r="I758" s="50" t="s">
        <v>622</v>
      </c>
      <c r="J758" s="50" t="s">
        <v>622</v>
      </c>
      <c r="K758" s="50" t="s">
        <v>622</v>
      </c>
      <c r="L758" s="50" t="s">
        <v>622</v>
      </c>
      <c r="M758" s="50" t="s">
        <v>622</v>
      </c>
      <c r="N758" s="50" t="s">
        <v>620</v>
      </c>
      <c r="O758" s="50" t="s">
        <v>622</v>
      </c>
      <c r="P758" s="50" t="s">
        <v>620</v>
      </c>
      <c r="Q758" s="50" t="s">
        <v>620</v>
      </c>
      <c r="R758" s="50" t="s">
        <v>622</v>
      </c>
    </row>
    <row r="759" spans="1:18" ht="25.5" x14ac:dyDescent="0.25">
      <c r="A759" s="3">
        <v>733</v>
      </c>
      <c r="B759" s="4" t="s">
        <v>576</v>
      </c>
      <c r="C759" s="5" t="s">
        <v>618</v>
      </c>
      <c r="D759" s="24">
        <f t="shared" si="103"/>
        <v>13</v>
      </c>
      <c r="E759" s="50" t="s">
        <v>620</v>
      </c>
      <c r="F759" s="50" t="s">
        <v>620</v>
      </c>
      <c r="G759" s="50" t="s">
        <v>620</v>
      </c>
      <c r="H759" s="50" t="s">
        <v>620</v>
      </c>
      <c r="I759" s="50" t="s">
        <v>620</v>
      </c>
      <c r="J759" s="50" t="s">
        <v>620</v>
      </c>
      <c r="K759" s="50" t="s">
        <v>620</v>
      </c>
      <c r="L759" s="50" t="s">
        <v>620</v>
      </c>
      <c r="M759" s="50" t="s">
        <v>620</v>
      </c>
      <c r="N759" s="50" t="s">
        <v>620</v>
      </c>
      <c r="O759" s="50" t="s">
        <v>620</v>
      </c>
      <c r="P759" s="50" t="s">
        <v>620</v>
      </c>
      <c r="Q759" s="50" t="s">
        <v>620</v>
      </c>
      <c r="R759" s="50" t="s">
        <v>621</v>
      </c>
    </row>
    <row r="760" spans="1:18" ht="25.5" x14ac:dyDescent="0.25">
      <c r="A760" s="3">
        <v>734</v>
      </c>
      <c r="B760" s="6" t="s">
        <v>577</v>
      </c>
      <c r="C760" s="5" t="s">
        <v>618</v>
      </c>
      <c r="D760" s="24">
        <f t="shared" si="103"/>
        <v>13</v>
      </c>
      <c r="E760" s="50" t="s">
        <v>620</v>
      </c>
      <c r="F760" s="50" t="s">
        <v>620</v>
      </c>
      <c r="G760" s="50" t="s">
        <v>620</v>
      </c>
      <c r="H760" s="50" t="s">
        <v>620</v>
      </c>
      <c r="I760" s="50" t="s">
        <v>620</v>
      </c>
      <c r="J760" s="50" t="s">
        <v>620</v>
      </c>
      <c r="K760" s="50" t="s">
        <v>620</v>
      </c>
      <c r="L760" s="50" t="s">
        <v>620</v>
      </c>
      <c r="M760" s="50" t="s">
        <v>620</v>
      </c>
      <c r="N760" s="50" t="s">
        <v>620</v>
      </c>
      <c r="O760" s="50" t="s">
        <v>620</v>
      </c>
      <c r="P760" s="50" t="s">
        <v>620</v>
      </c>
      <c r="Q760" s="50" t="s">
        <v>620</v>
      </c>
      <c r="R760" s="50" t="s">
        <v>621</v>
      </c>
    </row>
    <row r="761" spans="1:18" ht="26.25" thickBot="1" x14ac:dyDescent="0.3">
      <c r="A761" s="3">
        <v>735</v>
      </c>
      <c r="B761" s="23" t="s">
        <v>587</v>
      </c>
      <c r="C761" s="5" t="s">
        <v>618</v>
      </c>
      <c r="D761" s="24">
        <f t="shared" si="103"/>
        <v>13</v>
      </c>
      <c r="E761" s="50" t="s">
        <v>620</v>
      </c>
      <c r="F761" s="50" t="s">
        <v>620</v>
      </c>
      <c r="G761" s="50" t="s">
        <v>620</v>
      </c>
      <c r="H761" s="50" t="s">
        <v>620</v>
      </c>
      <c r="I761" s="50" t="s">
        <v>620</v>
      </c>
      <c r="J761" s="50" t="s">
        <v>620</v>
      </c>
      <c r="K761" s="50" t="s">
        <v>620</v>
      </c>
      <c r="L761" s="50" t="s">
        <v>620</v>
      </c>
      <c r="M761" s="50" t="s">
        <v>620</v>
      </c>
      <c r="N761" s="50" t="s">
        <v>620</v>
      </c>
      <c r="O761" s="50" t="s">
        <v>620</v>
      </c>
      <c r="P761" s="50" t="s">
        <v>620</v>
      </c>
      <c r="Q761" s="50" t="s">
        <v>620</v>
      </c>
      <c r="R761" s="50" t="s">
        <v>621</v>
      </c>
    </row>
  </sheetData>
  <mergeCells count="20">
    <mergeCell ref="B729:C729"/>
    <mergeCell ref="B744:C744"/>
    <mergeCell ref="B589:C589"/>
    <mergeCell ref="B605:C605"/>
    <mergeCell ref="B606:C606"/>
    <mergeCell ref="B644:C644"/>
    <mergeCell ref="B673:C673"/>
    <mergeCell ref="B720:C720"/>
    <mergeCell ref="B441:C441"/>
    <mergeCell ref="B52:C52"/>
    <mergeCell ref="B101:C101"/>
    <mergeCell ref="B135:C135"/>
    <mergeCell ref="B164:C164"/>
    <mergeCell ref="B200:C200"/>
    <mergeCell ref="B291:C291"/>
    <mergeCell ref="B330:C330"/>
    <mergeCell ref="B331:C331"/>
    <mergeCell ref="B373:C373"/>
    <mergeCell ref="B419:C419"/>
    <mergeCell ref="B440:C440"/>
  </mergeCells>
  <dataValidations count="10">
    <dataValidation type="list" allowBlank="1" showInputMessage="1" showErrorMessage="1" sqref="E731:R731 E742:R742" xr:uid="{95FDC366-E1A5-49BA-9F41-83D8E6BCCCB5}">
      <formula1>"Да,Нет"</formula1>
    </dataValidation>
    <dataValidation type="decimal" allowBlank="1" showInputMessage="1" showErrorMessage="1" error="Необходимо указать число от 0% до 100%" sqref="E384:R384" xr:uid="{17EFF45D-BDCF-4C39-9405-C351D168457C}">
      <formula1>0</formula1>
      <formula2>1</formula2>
    </dataValidation>
    <dataValidation type="decimal" operator="greaterThanOrEqual" allowBlank="1" showInputMessage="1" showErrorMessage="1" error="Необходимо указать положительное число." sqref="E69:R88 E113:R127 E749:R751 E367:R372 E413:R418 E611:R612 E614:R621 E630:R632 E645:R652 E654:R655 E658:R663 E680:R680 E684:R687 E689:R693 E696:R697 E700:R703 E705:R710 E712:R715 E623:R628 D144:D158 E637:R638 E666:R667 D139:D142 E746:R747 E724:R726 E24:R38 E598:R602 E7:R10 E13:R19 E42:R47 E53:R54 E57:R63 E93:R98 E102:R102 E105:R111 E131:R134 E137:R138 E165:R165 E168:R192 E196:R199 E202:R205 E209:R238 E244:R247 E250:R255 E257:R281 E287:R290 E293:R294 E296:R307 E309:R321 E326:R329 E332:R332 E335:R343 E345:R363 E374:R375 E378:R383 E391:R392 E394:R410 E421:R439 E442:R442 E450:R453 E455:R462 E464:R464 E468:R468 E472:R472 E476:R476 E481:R481 E485:R485 E489:R489 E493:R493 E497:R497 E502:R509 E511:R518 E520:R527 E529:R536 E538:R545 E547:R554 E556:R563 E565:R572 E574:R581 E583:R588 E590:R590 E592:R596 E608:R609 E640:R642 E669:R671 E675:R678 E718:R718 E733:R739 E753:R755" xr:uid="{FE804EE2-8F8B-4B64-9206-F0920269991C}">
      <formula1>0</formula1>
    </dataValidation>
    <dataValidation type="whole" operator="greaterThanOrEqual" allowBlank="1" showInputMessage="1" showErrorMessage="1" error="Необходимо указать целое положительное число." sqref="E756:E758 E103:R104 E519:R519 E282:R286 D159:D163 E573:R573 E376:R377 E591:R591 E639:R639 E582:R582 E664:R665 E528:R528 E589:R589 E644:R644 E711:R711 E723:R723 E720:R720 E744:R744 E200:R201 E166:R167 E48:R52 E112:R112 E11:R12 E64:R68 E741:R741 E20:R23 E454:R454 E89:R92 E373:R373 E411:R412 E330:R331 E393:R393 E322:R325 E364:R366 E291:R292 E344:R344 E99:R101 E139:R164 E546:R546 E385:R390 E603:R607 E633:R636 E673:R674 E537:R537 E729:R729 E732:R732 E597:R597 E55:R56 E295:R295 E333:R334 E443:R449 E564:R564 E555:R555 E128:R130 E135:R136 E239:R242 E193:R195 E6:R6 E39:R41 E419:R420 E440:R441 E463:R463 E465:R467 E469:R471 E473:R475 E477:R480 E482:R484 E486:R488 E490:R492 E494:R496 E498:R501 E510:R510" xr:uid="{7AA39FFD-7535-4D52-8528-247D2499741A}">
      <formula1>0</formula1>
    </dataValidation>
    <dataValidation operator="greaterThanOrEqual" allowBlank="1" showInputMessage="1" showErrorMessage="1" error="Необходимо указать целое положительное число." sqref="E248:R249 E243:R243 E206:R208" xr:uid="{94665221-0E3F-498C-9DBA-39B2B464C49F}"/>
    <dataValidation type="list" operator="greaterThanOrEqual" allowBlank="1" showInputMessage="1" showErrorMessage="1" error="Необходимо указать целое положительное число." sqref="F759:R761 F740:R740 F743:R743 F722:R722" xr:uid="{E7F204E3-E21E-462F-B5C9-72C97CD6113A}">
      <formula1>"Да, Нет"</formula1>
    </dataValidation>
    <dataValidation type="list" operator="greaterThanOrEqual" allowBlank="1" showInputMessage="1" showErrorMessage="1" sqref="E759:E761 E740 E743 E722 E308:R308" xr:uid="{E520D131-4ECC-4462-A556-BA0FACCE7E2D}">
      <formula1>"Да, Нет"</formula1>
    </dataValidation>
    <dataValidation type="list" operator="greaterThanOrEqual" allowBlank="1" showInputMessage="1" showErrorMessage="1" error="_x000a_" sqref="F756:R758" xr:uid="{4C73AA5D-61F4-48D9-BF29-855504CA92D1}">
      <formula1>"Да, Нет, Не требуется"</formula1>
    </dataValidation>
    <dataValidation operator="greaterThanOrEqual" allowBlank="1" showInputMessage="1" showErrorMessage="1" sqref="E610:R610 D727:R728" xr:uid="{38C699E1-830A-4A9B-BBAC-4FC7A0C2F357}"/>
    <dataValidation type="list" allowBlank="1" showInputMessage="1" showErrorMessage="1" sqref="E721:R721 E730:R730" xr:uid="{9A4DB717-64FB-4178-A341-60A4967DD0EE}">
      <formula1>"Да, Нет, Не требуется"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2024-05-30T05:18:28Z</dcterms:modified>
</cp:coreProperties>
</file>